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mp\Desktop\Документы\2020 год\Отчеты по программам\"/>
    </mc:Choice>
  </mc:AlternateContent>
  <bookViews>
    <workbookView xWindow="0" yWindow="0" windowWidth="22860" windowHeight="9312"/>
  </bookViews>
  <sheets>
    <sheet name="Лист1" sheetId="1" r:id="rId1"/>
    <sheet name="Лист2" sheetId="2" r:id="rId2"/>
  </sheets>
  <definedNames>
    <definedName name="_xlnm._FilterDatabase" localSheetId="0" hidden="1">Лист1!$A$5:$F$515</definedName>
    <definedName name="_xlnm.Print_Area" localSheetId="0">Лист1!$A$1:$F$527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43" i="1" l="1"/>
  <c r="F411" i="1"/>
  <c r="F392" i="1"/>
  <c r="F393" i="1"/>
  <c r="F389" i="1"/>
  <c r="F323" i="1"/>
  <c r="F319" i="1"/>
  <c r="E394" i="1" l="1"/>
  <c r="E393" i="1"/>
  <c r="E392" i="1"/>
  <c r="E391" i="1" s="1"/>
  <c r="D90" i="1"/>
  <c r="D86" i="1"/>
  <c r="D511" i="1"/>
  <c r="D508" i="1"/>
  <c r="E364" i="1"/>
  <c r="D364" i="1"/>
  <c r="E359" i="1"/>
  <c r="E322" i="1" l="1"/>
  <c r="D12" i="1" l="1"/>
  <c r="D13" i="1"/>
  <c r="D10" i="1"/>
  <c r="D11" i="1"/>
  <c r="D323" i="1"/>
  <c r="D319" i="1" s="1"/>
  <c r="E321" i="1"/>
  <c r="D321" i="1"/>
  <c r="D317" i="1" s="1"/>
  <c r="E323" i="1" l="1"/>
  <c r="E319" i="1" s="1"/>
  <c r="D322" i="1"/>
  <c r="D324" i="1"/>
  <c r="E511" i="1"/>
  <c r="E499" i="1" s="1"/>
  <c r="D500" i="1"/>
  <c r="E508" i="1"/>
  <c r="E498" i="1" s="1"/>
  <c r="D498" i="1"/>
  <c r="E497" i="1"/>
  <c r="D497" i="1"/>
  <c r="E442" i="1"/>
  <c r="D442" i="1"/>
  <c r="D444" i="1"/>
  <c r="D359" i="1"/>
  <c r="D320" i="1" l="1"/>
  <c r="D499" i="1"/>
  <c r="D496" i="1" s="1"/>
  <c r="E12" i="1"/>
  <c r="E443" i="1" l="1"/>
  <c r="E444" i="1"/>
  <c r="E158" i="1"/>
  <c r="E170" i="1"/>
  <c r="D158" i="1"/>
  <c r="D170" i="1"/>
  <c r="E88" i="1"/>
  <c r="D88" i="1"/>
  <c r="D87" i="1"/>
  <c r="E85" i="1"/>
  <c r="D85" i="1"/>
  <c r="E86" i="1"/>
  <c r="D84" i="1" l="1"/>
  <c r="E275" i="1"/>
  <c r="D275" i="1"/>
  <c r="D277" i="1"/>
  <c r="E276" i="1"/>
  <c r="D276" i="1"/>
  <c r="E10" i="1"/>
  <c r="E355" i="1" l="1"/>
  <c r="E356" i="1"/>
  <c r="E135" i="1" l="1"/>
  <c r="E133" i="1"/>
  <c r="D133" i="1"/>
  <c r="D135" i="1"/>
  <c r="D395" i="1" l="1"/>
  <c r="D394" i="1"/>
  <c r="D393" i="1"/>
  <c r="D392" i="1"/>
  <c r="D391" i="1" l="1"/>
  <c r="E320" i="1"/>
  <c r="D150" i="1"/>
  <c r="E134" i="1"/>
  <c r="D134" i="1"/>
  <c r="D132" i="1" l="1"/>
  <c r="E13" i="1"/>
  <c r="E65" i="1"/>
  <c r="D65" i="1"/>
  <c r="E66" i="1"/>
  <c r="D66" i="1"/>
  <c r="D72" i="1"/>
  <c r="E54" i="1"/>
  <c r="D54" i="1"/>
  <c r="E55" i="1"/>
  <c r="D55" i="1"/>
  <c r="E11" i="1"/>
  <c r="D9" i="1"/>
  <c r="D6" i="1"/>
  <c r="D157" i="1" l="1"/>
  <c r="D369" i="1"/>
  <c r="E367" i="1"/>
  <c r="D367" i="1"/>
  <c r="D225" i="1"/>
  <c r="D224" i="1" s="1"/>
  <c r="E155" i="1" l="1"/>
  <c r="D155" i="1"/>
  <c r="E127" i="1"/>
  <c r="D127" i="1"/>
  <c r="E87" i="1" l="1"/>
  <c r="E410" i="1"/>
  <c r="E388" i="1" s="1"/>
  <c r="E411" i="1"/>
  <c r="E389" i="1" s="1"/>
  <c r="E412" i="1"/>
  <c r="E390" i="1" s="1"/>
  <c r="D412" i="1"/>
  <c r="D413" i="1"/>
  <c r="D410" i="1"/>
  <c r="D388" i="1" s="1"/>
  <c r="E368" i="1"/>
  <c r="E369" i="1"/>
  <c r="D368" i="1"/>
  <c r="D366" i="1" s="1"/>
  <c r="D300" i="1"/>
  <c r="D310" i="1"/>
  <c r="E387" i="1" l="1"/>
  <c r="D355" i="1"/>
  <c r="D356" i="1"/>
  <c r="E354" i="1" l="1"/>
  <c r="D192" i="1"/>
  <c r="D193" i="1"/>
  <c r="D200" i="1"/>
  <c r="D454" i="1"/>
  <c r="D213" i="1"/>
  <c r="E253" i="1"/>
  <c r="D253" i="1"/>
  <c r="D443" i="1"/>
  <c r="D441" i="1" s="1"/>
  <c r="D411" i="1"/>
  <c r="D389" i="1" s="1"/>
  <c r="E258" i="1"/>
  <c r="D258" i="1"/>
  <c r="E257" i="1"/>
  <c r="D257" i="1"/>
  <c r="E250" i="1"/>
  <c r="E249" i="1" s="1"/>
  <c r="D250" i="1"/>
  <c r="F258" i="1" l="1"/>
  <c r="D409" i="1"/>
  <c r="D390" i="1"/>
  <c r="D387" i="1" s="1"/>
  <c r="D191" i="1"/>
  <c r="D184" i="1" s="1"/>
  <c r="E207" i="1" l="1"/>
  <c r="D56" i="1" l="1"/>
  <c r="E150" i="1" l="1"/>
  <c r="D207" i="1" l="1"/>
  <c r="E206" i="1"/>
  <c r="E205" i="1" s="1"/>
  <c r="D206" i="1"/>
  <c r="D205" i="1" l="1"/>
  <c r="D190" i="1"/>
  <c r="E225" i="1"/>
  <c r="E224" i="1" s="1"/>
  <c r="E233" i="1"/>
  <c r="D233" i="1"/>
  <c r="D249" i="1" l="1"/>
  <c r="D251" i="1"/>
  <c r="D265" i="1"/>
  <c r="D266" i="1"/>
  <c r="D267" i="1"/>
  <c r="D274" i="1"/>
  <c r="D261" i="1" l="1"/>
  <c r="D273" i="1"/>
  <c r="D264" i="1"/>
  <c r="D461" i="1"/>
  <c r="D178" i="1"/>
  <c r="E201" i="1" l="1"/>
  <c r="D201" i="1"/>
  <c r="D216" i="1" l="1"/>
  <c r="E200" i="1"/>
  <c r="E395" i="1" l="1"/>
  <c r="E434" i="1"/>
  <c r="E435" i="1"/>
  <c r="D435" i="1"/>
  <c r="D263" i="1" l="1"/>
  <c r="E436" i="1"/>
  <c r="E453" i="1" l="1"/>
  <c r="E454" i="1"/>
  <c r="D426" i="1"/>
  <c r="D434" i="1" l="1"/>
  <c r="D433" i="1" s="1"/>
  <c r="D436" i="1" l="1"/>
  <c r="E324" i="1"/>
  <c r="E487" i="1" l="1"/>
  <c r="D487" i="1"/>
  <c r="D463" i="1"/>
  <c r="E463" i="1"/>
  <c r="E409" i="1" l="1"/>
  <c r="E455" i="1"/>
  <c r="D455" i="1"/>
  <c r="E468" i="1" l="1"/>
  <c r="D468" i="1"/>
  <c r="E461" i="1"/>
  <c r="F461" i="1" s="1"/>
  <c r="E433" i="1"/>
  <c r="E381" i="1" l="1"/>
  <c r="D381" i="1"/>
  <c r="E384" i="1"/>
  <c r="D384" i="1"/>
  <c r="E500" i="1" l="1"/>
  <c r="E300" i="1" l="1"/>
  <c r="F367" i="1"/>
  <c r="E524" i="1"/>
  <c r="D524" i="1"/>
  <c r="E301" i="1"/>
  <c r="D301" i="1"/>
  <c r="E308" i="1"/>
  <c r="D308" i="1"/>
  <c r="E296" i="1"/>
  <c r="E480" i="1"/>
  <c r="D480" i="1"/>
  <c r="F369" i="1"/>
  <c r="D262" i="1" l="1"/>
  <c r="D256" i="1" s="1"/>
  <c r="D299" i="1"/>
  <c r="D260" i="1" s="1"/>
  <c r="F368" i="1"/>
  <c r="E366" i="1"/>
  <c r="F366" i="1" l="1"/>
  <c r="E274" i="1" l="1"/>
  <c r="E277" i="1"/>
  <c r="E299" i="1"/>
  <c r="E302" i="1"/>
  <c r="D302" i="1"/>
  <c r="E213" i="1" l="1"/>
  <c r="E219" i="1"/>
  <c r="D219" i="1"/>
  <c r="E163" i="1"/>
  <c r="D163" i="1"/>
  <c r="F253" i="1" l="1"/>
  <c r="E56" i="1" l="1"/>
  <c r="E424" i="1" l="1"/>
  <c r="F424" i="1" s="1"/>
  <c r="D424" i="1"/>
  <c r="E344" i="1" l="1"/>
  <c r="D344" i="1"/>
  <c r="E357" i="1"/>
  <c r="D357" i="1"/>
  <c r="F344" i="1" l="1"/>
  <c r="E310" i="1"/>
  <c r="E251" i="1"/>
  <c r="D238" i="1"/>
  <c r="D211" i="1" s="1"/>
  <c r="E238" i="1"/>
  <c r="E211" i="1" s="1"/>
  <c r="E244" i="1"/>
  <c r="D244" i="1"/>
  <c r="E240" i="1"/>
  <c r="D296" i="1"/>
  <c r="D347" i="1"/>
  <c r="D318" i="1" s="1"/>
  <c r="D348" i="1"/>
  <c r="D352" i="1"/>
  <c r="D353" i="1"/>
  <c r="D380" i="1"/>
  <c r="D378" i="1" s="1"/>
  <c r="D382" i="1"/>
  <c r="D425" i="1"/>
  <c r="D427" i="1"/>
  <c r="D429" i="1"/>
  <c r="D431" i="1"/>
  <c r="D521" i="1"/>
  <c r="D483" i="1"/>
  <c r="D240" i="1"/>
  <c r="E226" i="1"/>
  <c r="D226" i="1"/>
  <c r="D346" i="1" l="1"/>
  <c r="D316" i="1" s="1"/>
  <c r="F524" i="1"/>
  <c r="D422" i="1"/>
  <c r="F480" i="1"/>
  <c r="F251" i="1"/>
  <c r="F250" i="1"/>
  <c r="F249" i="1"/>
  <c r="D379" i="1"/>
  <c r="D423" i="1"/>
  <c r="D351" i="1"/>
  <c r="D476" i="1"/>
  <c r="D354" i="1"/>
  <c r="D453" i="1" l="1"/>
  <c r="D452" i="1" s="1"/>
  <c r="D494" i="1"/>
  <c r="E157" i="1"/>
  <c r="E159" i="1"/>
  <c r="D159" i="1"/>
  <c r="E67" i="1"/>
  <c r="D67" i="1"/>
  <c r="D519" i="1" s="1"/>
  <c r="E51" i="1"/>
  <c r="D51" i="1"/>
  <c r="E72" i="1"/>
  <c r="E130" i="1"/>
  <c r="E168" i="1"/>
  <c r="E176" i="1"/>
  <c r="E177" i="1"/>
  <c r="E178" i="1"/>
  <c r="E187" i="1"/>
  <c r="E188" i="1"/>
  <c r="E191" i="1"/>
  <c r="E184" i="1" s="1"/>
  <c r="E192" i="1"/>
  <c r="E193" i="1"/>
  <c r="E194" i="1"/>
  <c r="E199" i="1"/>
  <c r="E212" i="1"/>
  <c r="E214" i="1"/>
  <c r="E216" i="1"/>
  <c r="E222" i="1"/>
  <c r="E230" i="1"/>
  <c r="E239" i="1"/>
  <c r="E210" i="1" s="1"/>
  <c r="E265" i="1"/>
  <c r="E266" i="1"/>
  <c r="E267" i="1"/>
  <c r="E261" i="1"/>
  <c r="E273" i="1"/>
  <c r="E317" i="1"/>
  <c r="E347" i="1"/>
  <c r="E346" i="1" s="1"/>
  <c r="E348" i="1"/>
  <c r="E352" i="1"/>
  <c r="E353" i="1"/>
  <c r="E380" i="1"/>
  <c r="E378" i="1" s="1"/>
  <c r="E382" i="1"/>
  <c r="E413" i="1"/>
  <c r="E426" i="1"/>
  <c r="E425" i="1" s="1"/>
  <c r="E427" i="1"/>
  <c r="E429" i="1"/>
  <c r="E431" i="1"/>
  <c r="E441" i="1"/>
  <c r="E521" i="1"/>
  <c r="E476" i="1"/>
  <c r="E483" i="1"/>
  <c r="E494" i="1"/>
  <c r="E522" i="1" l="1"/>
  <c r="E519" i="1"/>
  <c r="E525" i="1"/>
  <c r="D8" i="1"/>
  <c r="E182" i="1"/>
  <c r="E520" i="1"/>
  <c r="E83" i="1"/>
  <c r="E422" i="1"/>
  <c r="E237" i="1"/>
  <c r="E183" i="1"/>
  <c r="E175" i="1"/>
  <c r="E64" i="1"/>
  <c r="E185" i="1"/>
  <c r="E452" i="1"/>
  <c r="E198" i="1"/>
  <c r="E496" i="1"/>
  <c r="E351" i="1"/>
  <c r="F51" i="1"/>
  <c r="E423" i="1"/>
  <c r="E316" i="1"/>
  <c r="E82" i="1"/>
  <c r="E84" i="1"/>
  <c r="E7" i="1"/>
  <c r="E379" i="1"/>
  <c r="E318" i="1"/>
  <c r="E264" i="1"/>
  <c r="E132" i="1"/>
  <c r="E53" i="1"/>
  <c r="E8" i="1"/>
  <c r="E9" i="1"/>
  <c r="E263" i="1"/>
  <c r="E81" i="1"/>
  <c r="E262" i="1"/>
  <c r="E6" i="1"/>
  <c r="E513" i="1" s="1"/>
  <c r="E190" i="1"/>
  <c r="E5" i="1" l="1"/>
  <c r="F257" i="1"/>
  <c r="E256" i="1"/>
  <c r="F256" i="1" s="1"/>
  <c r="E181" i="1"/>
  <c r="E514" i="1"/>
  <c r="E515" i="1"/>
  <c r="E80" i="1"/>
  <c r="E260" i="1"/>
  <c r="E209" i="1" l="1"/>
  <c r="E512" i="1" s="1"/>
  <c r="D176" i="1" l="1"/>
  <c r="D194" i="1" l="1"/>
  <c r="F191" i="1" l="1"/>
  <c r="F184" i="1"/>
  <c r="D168" i="1"/>
  <c r="F168" i="1" l="1"/>
  <c r="D199" i="1"/>
  <c r="D82" i="1"/>
  <c r="D7" i="1"/>
  <c r="D198" i="1" l="1"/>
  <c r="D183" i="1"/>
  <c r="F192" i="1"/>
  <c r="F199" i="1"/>
  <c r="F150" i="1"/>
  <c r="D81" i="1"/>
  <c r="D513" i="1" s="1"/>
  <c r="D230" i="1" l="1"/>
  <c r="D222" i="1"/>
  <c r="D214" i="1"/>
  <c r="D188" i="1"/>
  <c r="D522" i="1" s="1"/>
  <c r="D130" i="1"/>
  <c r="D520" i="1" l="1"/>
  <c r="D525" i="1"/>
  <c r="F222" i="1"/>
  <c r="F226" i="1"/>
  <c r="F130" i="1"/>
  <c r="F230" i="1"/>
  <c r="F240" i="1"/>
  <c r="F216" i="1"/>
  <c r="F163" i="1"/>
  <c r="F72" i="1"/>
  <c r="F159" i="1"/>
  <c r="F170" i="1"/>
  <c r="E526" i="1"/>
  <c r="F127" i="1"/>
  <c r="F135" i="1"/>
  <c r="F188" i="1"/>
  <c r="F214" i="1"/>
  <c r="F219" i="1"/>
  <c r="E523" i="1"/>
  <c r="E527" i="1" s="1"/>
  <c r="F233" i="1"/>
  <c r="F67" i="1"/>
  <c r="F183" i="1" l="1"/>
  <c r="F82" i="1"/>
  <c r="D212" i="1" l="1"/>
  <c r="D187" i="1"/>
  <c r="D182" i="1" s="1"/>
  <c r="D177" i="1"/>
  <c r="D83" i="1" s="1"/>
  <c r="D64" i="1"/>
  <c r="F12" i="1"/>
  <c r="D515" i="1" l="1"/>
  <c r="D175" i="1"/>
  <c r="F175" i="1" s="1"/>
  <c r="F81" i="1"/>
  <c r="F520" i="1"/>
  <c r="D53" i="1"/>
  <c r="D185" i="1"/>
  <c r="D181" i="1" s="1"/>
  <c r="F8" i="1"/>
  <c r="F177" i="1"/>
  <c r="F11" i="1"/>
  <c r="F158" i="1"/>
  <c r="F213" i="1"/>
  <c r="F134" i="1"/>
  <c r="F56" i="1"/>
  <c r="F88" i="1"/>
  <c r="F194" i="1"/>
  <c r="F157" i="1"/>
  <c r="F54" i="1"/>
  <c r="F201" i="1"/>
  <c r="F178" i="1"/>
  <c r="F198" i="1"/>
  <c r="F225" i="1"/>
  <c r="F224" i="1"/>
  <c r="F66" i="1"/>
  <c r="F13" i="1"/>
  <c r="F55" i="1"/>
  <c r="F87" i="1"/>
  <c r="F200" i="1"/>
  <c r="F187" i="1"/>
  <c r="F64" i="1"/>
  <c r="F133" i="1"/>
  <c r="F85" i="1"/>
  <c r="F86" i="1"/>
  <c r="F10" i="1"/>
  <c r="E529" i="1" l="1"/>
  <c r="D80" i="1"/>
  <c r="F83" i="1"/>
  <c r="D5" i="1"/>
  <c r="F6" i="1"/>
  <c r="F53" i="1"/>
  <c r="F212" i="1"/>
  <c r="F185" i="1"/>
  <c r="F193" i="1"/>
  <c r="F7" i="1"/>
  <c r="F84" i="1"/>
  <c r="F132" i="1"/>
  <c r="F9" i="1"/>
  <c r="F5" i="1" l="1"/>
  <c r="F190" i="1"/>
  <c r="F181" i="1"/>
  <c r="F80" i="1"/>
  <c r="F182" i="1"/>
  <c r="F454" i="1" l="1"/>
  <c r="F277" i="1"/>
  <c r="F318" i="1"/>
  <c r="F394" i="1"/>
  <c r="F453" i="1"/>
  <c r="F262" i="1"/>
  <c r="F320" i="1"/>
  <c r="F395" i="1"/>
  <c r="F433" i="1"/>
  <c r="F487" i="1"/>
  <c r="F275" i="1"/>
  <c r="F426" i="1"/>
  <c r="F441" i="1"/>
  <c r="F322" i="1"/>
  <c r="F391" i="1"/>
  <c r="F442" i="1"/>
  <c r="F299" i="1"/>
  <c r="F427" i="1"/>
  <c r="F263" i="1"/>
  <c r="F380" i="1"/>
  <c r="F296" i="1"/>
  <c r="F497" i="1"/>
  <c r="F452" i="1"/>
  <c r="F436" i="1"/>
  <c r="F431" i="1"/>
  <c r="F422" i="1"/>
  <c r="F410" i="1"/>
  <c r="F381" i="1"/>
  <c r="F317" i="1"/>
  <c r="F310" i="1"/>
  <c r="F261" i="1"/>
  <c r="F324" i="1"/>
  <c r="F378" i="1"/>
  <c r="F412" i="1"/>
  <c r="F494" i="1"/>
  <c r="F266" i="1"/>
  <c r="F347" i="1"/>
  <c r="F413" i="1"/>
  <c r="F468" i="1"/>
  <c r="F499" i="1"/>
  <c r="F316" i="1"/>
  <c r="F434" i="1"/>
  <c r="F348" i="1"/>
  <c r="F496" i="1"/>
  <c r="F357" i="1"/>
  <c r="F302" i="1"/>
  <c r="F409" i="1"/>
  <c r="F522" i="1"/>
  <c r="F500" i="1"/>
  <c r="F521" i="1"/>
  <c r="F463" i="1"/>
  <c r="F455" i="1"/>
  <c r="F390" i="1"/>
  <c r="F384" i="1"/>
  <c r="F356" i="1"/>
  <c r="F352" i="1"/>
  <c r="F321" i="1"/>
  <c r="F267" i="1"/>
  <c r="F265" i="1"/>
  <c r="F300" i="1"/>
  <c r="F346" i="1"/>
  <c r="F382" i="1"/>
  <c r="F423" i="1"/>
  <c r="F273" i="1"/>
  <c r="F308" i="1"/>
  <c r="F354" i="1"/>
  <c r="F387" i="1"/>
  <c r="F444" i="1"/>
  <c r="F301" i="1"/>
  <c r="F355" i="1"/>
  <c r="F388" i="1"/>
  <c r="F429" i="1"/>
  <c r="F483" i="1"/>
  <c r="F264" i="1"/>
  <c r="F276" i="1"/>
  <c r="F353" i="1"/>
  <c r="D526" i="1"/>
  <c r="F525" i="1"/>
  <c r="F238" i="1"/>
  <c r="F498" i="1"/>
  <c r="F425" i="1"/>
  <c r="D239" i="1"/>
  <c r="F239" i="1" s="1"/>
  <c r="F513" i="1"/>
  <c r="F476" i="1"/>
  <c r="D523" i="1"/>
  <c r="D527" i="1" s="1"/>
  <c r="F351" i="1"/>
  <c r="F274" i="1"/>
  <c r="F260" i="1"/>
  <c r="F379" i="1"/>
  <c r="F244" i="1"/>
  <c r="F523" i="1" l="1"/>
  <c r="F526" i="1"/>
  <c r="F519" i="1"/>
  <c r="D210" i="1"/>
  <c r="D514" i="1" s="1"/>
  <c r="D237" i="1"/>
  <c r="D209" i="1" s="1"/>
  <c r="D512" i="1" s="1"/>
  <c r="D529" i="1" l="1"/>
  <c r="F237" i="1"/>
  <c r="F527" i="1"/>
  <c r="F514" i="1"/>
  <c r="F210" i="1"/>
  <c r="F211" i="1"/>
  <c r="F512" i="1" l="1"/>
  <c r="F209" i="1"/>
  <c r="F515" i="1"/>
</calcChain>
</file>

<file path=xl/sharedStrings.xml><?xml version="1.0" encoding="utf-8"?>
<sst xmlns="http://schemas.openxmlformats.org/spreadsheetml/2006/main" count="1241" uniqueCount="440">
  <si>
    <t>Наименование расходов</t>
  </si>
  <si>
    <t xml:space="preserve">Детские дошкольные учреждения. Обеспечение деятельности подведомственных учреждений 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</si>
  <si>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</si>
  <si>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</si>
  <si>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</si>
  <si>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</si>
  <si>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</si>
  <si>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Компенсация родительской платы по присмотру и уходу за  счет городского бюджета</t>
  </si>
  <si>
    <t>01.1.01.85610</t>
  </si>
  <si>
    <t>01.1.01.85600</t>
  </si>
  <si>
    <t>Централизованные бухгалтерии в сфере образования</t>
  </si>
  <si>
    <t>01.1.02.83100</t>
  </si>
  <si>
    <t>Мероприятия в сфере образования</t>
  </si>
  <si>
    <t>01.1.02.85600</t>
  </si>
  <si>
    <t>01.1.04.85600</t>
  </si>
  <si>
    <t>Субвенция на выплату единовременного пособия при всех формах устройства детей, лишенных родительского попечения, в семью за счет средств федерального бюджета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</si>
  <si>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</si>
  <si>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</si>
  <si>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Субвенция на государственную поддержку опеки и попечительства</t>
  </si>
  <si>
    <t>Субвенция на организацию образовательного процесса в общеобразовательных организациях</t>
  </si>
  <si>
    <t>Субвенция на организацию питания обучающихся образовательных организаций</t>
  </si>
  <si>
    <t>Субвенция на организацию образовательного процесса в дошкольных образовательных организациях</t>
  </si>
  <si>
    <t>Мероприятия в сфере молодежной политики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</si>
  <si>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</si>
  <si>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>01.2.03.82600</t>
  </si>
  <si>
    <t>Субсидия на оказание (выполнение) муниципальными учреждениями услуг (работ) в сфере молодежной политики</t>
  </si>
  <si>
    <t>02.5.04.70650</t>
  </si>
  <si>
    <t xml:space="preserve">Мероприятия по патриотическому воспитанию </t>
  </si>
  <si>
    <t>01.3.03.84700</t>
  </si>
  <si>
    <t>01.3.04.84700</t>
  </si>
  <si>
    <t>01.3.05.84700</t>
  </si>
  <si>
    <t>Доплата к пенсии муниципальных служащих</t>
  </si>
  <si>
    <t>02.1.01.83300</t>
  </si>
  <si>
    <t>Мероприятия по социальной поддержке населения</t>
  </si>
  <si>
    <t>02.1.02.85500</t>
  </si>
  <si>
    <t>02.1.03.85500</t>
  </si>
  <si>
    <t>02.1.05.85500</t>
  </si>
  <si>
    <t>Субвенция на осуществление переданных полномочий Российской Федерации на предоставление отдельных мер социальной поддержки граждан, подвергшихся воздействию радиации, за счет средств федерального бюджета</t>
  </si>
  <si>
    <t>Субвенция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России", за счет средств федерального бюджета</t>
  </si>
  <si>
    <t>Субвенция на оплату жилищно-коммунальных услуг отдельным категориям граждан за счет средств федерального бюджета</t>
  </si>
  <si>
    <t>Субвенция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за счет средств федерального бюджета</t>
  </si>
  <si>
    <t>Субвенция на предоставление гражданам субсидий на оплату жилого помещения и коммунальных услуг</t>
  </si>
  <si>
    <t>Субвенция на социальную поддержку отдельных категорий граждан в части ежемесячной денежной выплаты ветеранам труда, труженикам тыла, реабилитированным лицам</t>
  </si>
  <si>
    <t>Cубвенция на оплату жилого помещения и коммунальных услуг отдельным категориям граждан, оказание мер социальной поддержки которым относится к полномочиям Ярославской области</t>
  </si>
  <si>
    <t>Субвенция на денежные выплаты</t>
  </si>
  <si>
    <t>Субвенция на обеспечение деятельности органов местного самоуправления в сфере социальной защиты населения</t>
  </si>
  <si>
    <t>Субвенция на социальную поддержку отдельных категорий граждан в части ежемесячного пособия на ребенка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</si>
  <si>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</si>
  <si>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Субвенция на оказание социальной помощи отдельным категориям граждан</t>
  </si>
  <si>
    <t>Субвенция на освобождение от оплаты стоимости проезда лиц, находящихся под диспансерным наблюдением в связи с туберкулезом, и больных туберкулезом</t>
  </si>
  <si>
    <t>Субвенция на компенсацию отдельным категориям граждан оплаты взноса на капитальный ремонт общего имущества в многоквартирном доме</t>
  </si>
  <si>
    <t>Мероприятия в сфере оздоровления, отдыха и занятости детей</t>
  </si>
  <si>
    <t>02.3.01.82800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</si>
  <si>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</si>
  <si>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 xml:space="preserve"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 </t>
  </si>
  <si>
    <t>Субвенция на компенсацию части расходов на приобретение путевки в организации отдыха детей и их оздоровления</t>
  </si>
  <si>
    <t>Субвенция на частичную оплату путевки в организации отдыха детей и их оздоровления</t>
  </si>
  <si>
    <t>Мероприятия по обеспечению доступности городской среды для инвалидов и лиц с ограниченными возможностями здоровья</t>
  </si>
  <si>
    <t>02.5.01.86000</t>
  </si>
  <si>
    <t>02.5.03.86000</t>
  </si>
  <si>
    <t>02.6.03.87000</t>
  </si>
  <si>
    <t>Мероприятия по борьбе с преступностью</t>
  </si>
  <si>
    <t>04.1.02.84300</t>
  </si>
  <si>
    <t>04.1.03.84300</t>
  </si>
  <si>
    <t>04.1.04.84300</t>
  </si>
  <si>
    <t>Мероприятия по профилактике безнадзорности, правонарушений и защиты прав несовершеннолетних</t>
  </si>
  <si>
    <t>04.2.04.84500</t>
  </si>
  <si>
    <t>Мероприятия  по противодействию злоупотреблению наркотиками</t>
  </si>
  <si>
    <t>04.3.01.84400</t>
  </si>
  <si>
    <t>Субсидия на обеспечение функционирования в вечернее время спортивных залов общеобразовательных организаций для занятий в них обучающихся</t>
  </si>
  <si>
    <t>08.3.01.71430</t>
  </si>
  <si>
    <t>04.3.02.84400</t>
  </si>
  <si>
    <t>04.3.03.84400</t>
  </si>
  <si>
    <t>Субсидия на финансовое обеспечение выполнения муниципального задания в сфере туризма и отдыха</t>
  </si>
  <si>
    <t>05.1.01.84110</t>
  </si>
  <si>
    <t>Мероприятия в сфере туризма</t>
  </si>
  <si>
    <t>05.1.02.84100</t>
  </si>
  <si>
    <t>05.1.03.84100</t>
  </si>
  <si>
    <t>05.1.04.84100</t>
  </si>
  <si>
    <t>Реализация мероприятий по созданию условий для развития инфраструктуры досуга и отдыха на территории муниципальных образований области</t>
  </si>
  <si>
    <t>11.3.01.71750</t>
  </si>
  <si>
    <t>Мероприятия в сфере культуры</t>
  </si>
  <si>
    <t>05.2.01.85700</t>
  </si>
  <si>
    <t>05.2.02.82900</t>
  </si>
  <si>
    <t>05.2.02.85700</t>
  </si>
  <si>
    <t xml:space="preserve">Субсидия на выполнение муниципального задания образовательных учреждений в сфере культуры и искусства </t>
  </si>
  <si>
    <t>05.2.03.82300</t>
  </si>
  <si>
    <t>Субсидия на выполнение муниципального задания культурно-досуговыми центрами</t>
  </si>
  <si>
    <t>05.2.04.83000</t>
  </si>
  <si>
    <t>Софинансирование местного бюджета на проведение капитального ремонта муниципальных учреждений культуры</t>
  </si>
  <si>
    <t>05.2.04.L1690</t>
  </si>
  <si>
    <t>05.2.05.85700</t>
  </si>
  <si>
    <t>05.2.06.85700</t>
  </si>
  <si>
    <t>Субсидия на капитальное строительство и реконструкцию объектов культурного назначения за счет средств областного бюджета</t>
  </si>
  <si>
    <t>11.4.01.74140</t>
  </si>
  <si>
    <t>Мероприятия в сфере физической культуры и спорта</t>
  </si>
  <si>
    <t>05.3.02.84200</t>
  </si>
  <si>
    <t>Субсидия на выполнение муниципального задания в сфере физической культуры и спорта</t>
  </si>
  <si>
    <t>05.3.02.83400</t>
  </si>
  <si>
    <t>05.3.03.84200</t>
  </si>
  <si>
    <t>Мероприятия по модернизации и реформированию жилищно-коммунального хозяйства</t>
  </si>
  <si>
    <t>06.1.03.84900</t>
  </si>
  <si>
    <t>Мероприятия по развитию градостроительной докуентации</t>
  </si>
  <si>
    <t>06.2.01.86800</t>
  </si>
  <si>
    <t>06.2.02.86800</t>
  </si>
  <si>
    <t>Мероприятия по сохранности автомобильных дорог</t>
  </si>
  <si>
    <t>Мероприятия по энергоэффективности</t>
  </si>
  <si>
    <t>09.1.02.84600</t>
  </si>
  <si>
    <t>Мероприятия по охране окружающей среды</t>
  </si>
  <si>
    <t>10.1.01.85800</t>
  </si>
  <si>
    <t>10.1.02.85800</t>
  </si>
  <si>
    <t>10.1.03.85800</t>
  </si>
  <si>
    <t>Мероприятия по благоустройству</t>
  </si>
  <si>
    <t>10.2.01.86700</t>
  </si>
  <si>
    <t xml:space="preserve">Субвенция на отлов и содержание безнадзорных животных </t>
  </si>
  <si>
    <t xml:space="preserve">Мероприятия по обеспечению мер пожарной безопасности </t>
  </si>
  <si>
    <t>11.1.01.85000</t>
  </si>
  <si>
    <t>Мероприятия по обслуживанию и содержанию административных зданий</t>
  </si>
  <si>
    <t>11.2.01.85200</t>
  </si>
  <si>
    <t>Мероприятия по совершенствованию ЕДДС</t>
  </si>
  <si>
    <t>11.2.03.85200</t>
  </si>
  <si>
    <t>Мероприятия по внедрению АПК «Безопасный город»</t>
  </si>
  <si>
    <t>Мероприятия по обеспечению функционирования и развития муниципальной службы</t>
  </si>
  <si>
    <t>12.2.01.86100</t>
  </si>
  <si>
    <t xml:space="preserve"> Глава муниципального образования</t>
  </si>
  <si>
    <t>12.2.01.86110</t>
  </si>
  <si>
    <t>Центральный аппарат</t>
  </si>
  <si>
    <t>12.2.01.86120</t>
  </si>
  <si>
    <t>Руководитель контрольно-счетной палаты муниципального образования и его заместители</t>
  </si>
  <si>
    <t>12.2.01.86130</t>
  </si>
  <si>
    <t xml:space="preserve"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</t>
  </si>
  <si>
    <t>12.2.01.86150</t>
  </si>
  <si>
    <t>Субвенция на обеспечение деятельности органов опеки и попечительства</t>
  </si>
  <si>
    <t>02.1.02.70550</t>
  </si>
  <si>
    <t xml:space="preserve">Мероприятия в сфере образования  </t>
  </si>
  <si>
    <t>10.2.02.86700</t>
  </si>
  <si>
    <r>
      <t xml:space="preserve">Муниципальная поддержка </t>
    </r>
    <r>
      <rPr>
        <i/>
        <sz val="10"/>
        <color indexed="8"/>
        <rFont val="Times New Roman"/>
        <family val="1"/>
        <charset val="204"/>
      </rPr>
      <t>СО НКО</t>
    </r>
  </si>
  <si>
    <t>ГБ</t>
  </si>
  <si>
    <t>ФБ</t>
  </si>
  <si>
    <t>ОБ</t>
  </si>
  <si>
    <t>Управление образования</t>
  </si>
  <si>
    <t>203</t>
  </si>
  <si>
    <t>ВСЕГО</t>
  </si>
  <si>
    <t>Управление культуры</t>
  </si>
  <si>
    <t>Управление социальной защиты</t>
  </si>
  <si>
    <t>206</t>
  </si>
  <si>
    <t>Администрация</t>
  </si>
  <si>
    <t>208</t>
  </si>
  <si>
    <t>242</t>
  </si>
  <si>
    <t>Тип средств, КЦСР</t>
  </si>
  <si>
    <t>План на год</t>
  </si>
  <si>
    <t>Факт</t>
  </si>
  <si>
    <t>% исполнения</t>
  </si>
  <si>
    <t>Управление муниципальной собственности</t>
  </si>
  <si>
    <t>Контрольно-счетная палата</t>
  </si>
  <si>
    <t>Управление финансов</t>
  </si>
  <si>
    <t>02.3.02.82800</t>
  </si>
  <si>
    <t>Софинансирование из местного бюджета укрепление материально-технической базы детских загородных оздоровительных учреждений, находящихся в муниципальной собственности</t>
  </si>
  <si>
    <t>ИТОГО:</t>
  </si>
  <si>
    <t>02.1.04.85500</t>
  </si>
  <si>
    <t>Субвенция на компенсацию отдельным категориям граждан оплаты взноса на капитальный ремонт общего имущества в многоквартирном доме в части расходов по доставке выплат получателям</t>
  </si>
  <si>
    <t>01.1.04.L5350</t>
  </si>
  <si>
    <t>Софинансирование местного бюджета на мероприятия инициативного бюджетирования (поддержка местных инициатив)</t>
  </si>
  <si>
    <t>Софинансирование местного бюджета оплату стоимости набора продуктов питания в лагерях с дневной формой пребывания детей</t>
  </si>
  <si>
    <t>02.6.01.74880</t>
  </si>
  <si>
    <t>Субсидия на реализацию мероприятий патриотического воспитания молодежи Ярославской области</t>
  </si>
  <si>
    <t>Субсидия на формирование современной городской среды</t>
  </si>
  <si>
    <t>02.5.04.86000</t>
  </si>
  <si>
    <t>36.3.01.73260</t>
  </si>
  <si>
    <t>Дотация на реализацию мероприятий ,направляемых на социально-экономическое развитие МО</t>
  </si>
  <si>
    <t>Субсидия социально ориентированным некоммерческим организациям на конкурсной основе</t>
  </si>
  <si>
    <t>04.2.03. 84500</t>
  </si>
  <si>
    <t>05.2.07.85700</t>
  </si>
  <si>
    <t>01.1.01.82110</t>
  </si>
  <si>
    <t xml:space="preserve">Обеспечение питанием отдельных категорий обучающихся в дошкольных образовательных учреждениях </t>
  </si>
  <si>
    <t>01.1.01.82210</t>
  </si>
  <si>
    <t>Обеспечение питанием отдельных категорий обучающихся в общеобразовательных учреждениях</t>
  </si>
  <si>
    <t>01.3.02.84700</t>
  </si>
  <si>
    <t>Субсидия на повышение оплаты труда отдельных категорий работников в сфере образования</t>
  </si>
  <si>
    <t>02.5.02.86000</t>
  </si>
  <si>
    <t>Софинансирование местного бюджета по обеспечению функционирования в вечернее время спортивных залов общеобразовательных школ для занятий в них обучающихся</t>
  </si>
  <si>
    <t>04.3.02.L1430</t>
  </si>
  <si>
    <t>04.4.01.84400</t>
  </si>
  <si>
    <t>Мероприятия по гармонизации межнациональных отношений</t>
  </si>
  <si>
    <t>05.2.03.85700</t>
  </si>
  <si>
    <t>05.2.04.85700</t>
  </si>
  <si>
    <t>05.3.04.84200</t>
  </si>
  <si>
    <t>Мероприятия по совершенствованию градостроительной документации</t>
  </si>
  <si>
    <t>Субсидия на повышение оплаты труда учреждений в сфере культуры</t>
  </si>
  <si>
    <t>Муниципальное учреждение Переславль-Залесская городская Дума</t>
  </si>
  <si>
    <t>12.2.02.86160</t>
  </si>
  <si>
    <t>Поддержка средств массовой информации</t>
  </si>
  <si>
    <t>Мероприятия по переселению граждан из жилищного фонда, признанного непригодным для проживания</t>
  </si>
  <si>
    <t>03.1.01.83800</t>
  </si>
  <si>
    <t>05.3.01.84200</t>
  </si>
  <si>
    <t>39.3.02.75870</t>
  </si>
  <si>
    <t>МБТ на реализацию мероприятий по поощрению достижения наилучших значений показателей по отдельным направлениям развития муниципальных образований ЯО</t>
  </si>
  <si>
    <t>01.2.03.L6150</t>
  </si>
  <si>
    <t>Софинансирование местного бюджета на обеспечение трудоустройства  несовершеннолетних граждан на временные рабочие места</t>
  </si>
  <si>
    <t>Субсидия на обеспечение трудоустройства несовершеннолетних граждан на временные рабочие места</t>
  </si>
  <si>
    <t>02.5.04.76150</t>
  </si>
  <si>
    <t>11.4.02.86600</t>
  </si>
  <si>
    <t>Субсидия на государственную поддержку молодых семей Ярославской области в приобретении (строительстве) жилья</t>
  </si>
  <si>
    <t>10.1.04.85800</t>
  </si>
  <si>
    <t>10.2.04.86700</t>
  </si>
  <si>
    <t>Софинансирование местного бюджета к субсидии на реализацию мероприятий по информационному обеспечению муниципальных закупок</t>
  </si>
  <si>
    <t>12.2.03.L5800</t>
  </si>
  <si>
    <t>Субсидия на реализацию мероприятий по информационному обеспечению муниципальных закупок</t>
  </si>
  <si>
    <t>36.6.01.75800</t>
  </si>
  <si>
    <t>03.1.01.53860</t>
  </si>
  <si>
    <t>Субвенция на выплату пособий женщинам ,вставшим на учет в ранние сроки беременности, уволенным в связи с ликвидацией организации</t>
  </si>
  <si>
    <t>03.1.01.53870</t>
  </si>
  <si>
    <t>Субвенция на выплату пособия по беременности и родам женщинам уволенным в связи с ликвидацией организации</t>
  </si>
  <si>
    <t>04.2.03.84500</t>
  </si>
  <si>
    <t>04.2.02.84500</t>
  </si>
  <si>
    <t>04.2.01.84500</t>
  </si>
  <si>
    <t>01.2.01.85300</t>
  </si>
  <si>
    <t>01.2.02.85300</t>
  </si>
  <si>
    <t>01.1.E2.50970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</si>
  <si>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</si>
  <si>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</si>
  <si>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Осуществление ежемесячной выплаты в связи с рождением (усыновлением) первого ребенка</t>
  </si>
  <si>
    <t>07.1.03.85100</t>
  </si>
  <si>
    <t>Мероприятия по поддержке сельского хозяйства</t>
  </si>
  <si>
    <t>08.1.01.84800</t>
  </si>
  <si>
    <t>09.1.01.84600</t>
  </si>
  <si>
    <t>10.1.05.85800</t>
  </si>
  <si>
    <t>11.4.01.86600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</si>
  <si>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</si>
  <si>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12.2.02.86150</t>
  </si>
  <si>
    <t>Реализация программ формирования современной городской среды</t>
  </si>
  <si>
    <t>Субвенция на освобождение от оплаты стоимости проезда детей из многодетных семей, обучающихся в общеобразовательных учреждениях</t>
  </si>
  <si>
    <t>Субвенция на поддержку сельскохозяйственного производства в части организационных мероприятий в рамках предоставления субсидий сельскохозяйственным производителям</t>
  </si>
  <si>
    <t>01.1.01.82220</t>
  </si>
  <si>
    <t>Методическое обеспечение образовательной деятельности</t>
  </si>
  <si>
    <t>13.1.01.85550</t>
  </si>
  <si>
    <t>Софинансирование местного бюджета на мероприятия по формированию городской среды в части благоустройства дворовых территорий</t>
  </si>
  <si>
    <t>Субсидия на реализацию мероприятий по строительству и реконструкции объектов теплоснабжения</t>
  </si>
  <si>
    <t xml:space="preserve">Софинансирование на осуществление бюджетных инвестиций в объекты капитального строительства и реконструкции дорожного хозяйства </t>
  </si>
  <si>
    <t>07.1.01.L2470</t>
  </si>
  <si>
    <t>09.1.03.84600</t>
  </si>
  <si>
    <t>06.1.F2.55550</t>
  </si>
  <si>
    <t>06.1.02.84910</t>
  </si>
  <si>
    <t>Расходные обязательства, не исполненные в отчетном финансовом году по газификации</t>
  </si>
  <si>
    <t>Софинансирование местного бюджета по строительству объектов газификации</t>
  </si>
  <si>
    <t>Субсидия на финансирование дорожного хозяйства</t>
  </si>
  <si>
    <t>Субсидия на возмещение части затрат организациям и индивидуальным предпринимателям на доставку товаров в отделенные СНП</t>
  </si>
  <si>
    <t>Кредиторская задолженность реорганизуемых учреждений</t>
  </si>
  <si>
    <t>01.1.01.82310</t>
  </si>
  <si>
    <t>Обеспечение персонифицированного финансирования дополнительного образования детей</t>
  </si>
  <si>
    <t>11.2.01.80190</t>
  </si>
  <si>
    <t>12.2.01.80190</t>
  </si>
  <si>
    <t>Ликвидационные мероприятия ОМСУ</t>
  </si>
  <si>
    <t>02.3.03.L6150</t>
  </si>
  <si>
    <t>Софинансирование местного бюджета на обеспечение трудоустрройства несовершеннолетних граждан на временные рабочие места</t>
  </si>
  <si>
    <t>03.2.01.L4970</t>
  </si>
  <si>
    <t>Софинансирование местного бюджета на государственную поддержку молодых семей ЯО в приобретении (строительстве) жилья</t>
  </si>
  <si>
    <t>04.4.03.84400</t>
  </si>
  <si>
    <t>06.1.03.75200</t>
  </si>
  <si>
    <t>Субсидия по мероприятиям по обеспечению бесперебойного предоставления коммунальных услуг потребителям ЯО</t>
  </si>
  <si>
    <t>06.1.03.L5200</t>
  </si>
  <si>
    <t>Софинансирование местного бюджета на мероприятия по обеспечению бесперебойного предоставления коммунальных услуг потребителям ЯО</t>
  </si>
  <si>
    <t>06.1.03.75250</t>
  </si>
  <si>
    <t>Субсидия на реализацию мероприятий по строительству объектов газификации</t>
  </si>
  <si>
    <t>03.2.01.R4970</t>
  </si>
  <si>
    <t>06.1.01.84900</t>
  </si>
  <si>
    <t>06.1.04.75880</t>
  </si>
  <si>
    <t>МБТ на оказание гос.поддержки отдельным категориям граждан для проведения ремонта жилых помещений</t>
  </si>
  <si>
    <t>ВЦП "Молодежь" на 2019-2021 годы</t>
  </si>
  <si>
    <t>ГЦП "Доступная среда" на 2019-2021 годы</t>
  </si>
  <si>
    <t>ГЦП "Комплексные меры противодействия злоупотреблению наркотиками и их незаконному обороту" на 2019-2021 годы</t>
  </si>
  <si>
    <t>ГЦП "О внедрении аппаратно-программного комплекса "Безопасный город" на 2019-2021 годы</t>
  </si>
  <si>
    <t>06.1.02.84900</t>
  </si>
  <si>
    <t>13.1.02.85550</t>
  </si>
  <si>
    <t>Софинансирование местного бюджета на мероприятия по формированию городской среды в части  благоустройства территорий общего пользования</t>
  </si>
  <si>
    <t>-</t>
  </si>
  <si>
    <t>Мероприятия по утилизации отходов 3 класса опасности</t>
  </si>
  <si>
    <t>10.1.01.85810</t>
  </si>
  <si>
    <t>Мероприятия по переселению граждан</t>
  </si>
  <si>
    <t>03.5.01.86500</t>
  </si>
  <si>
    <t>06.1.03.L5260</t>
  </si>
  <si>
    <t>02.3.01.L1000</t>
  </si>
  <si>
    <t>01.1.01.70430</t>
  </si>
  <si>
    <t>01.1.01.70520</t>
  </si>
  <si>
    <t>01.1.01.70530</t>
  </si>
  <si>
    <t>01.1.01.73110</t>
  </si>
  <si>
    <t>01.1.01.75890</t>
  </si>
  <si>
    <t>01.1.03.52600</t>
  </si>
  <si>
    <t>01.1.03.70460</t>
  </si>
  <si>
    <t>01.1.03.70500</t>
  </si>
  <si>
    <t>01.1.03.70550</t>
  </si>
  <si>
    <t>01.1.04.73260</t>
  </si>
  <si>
    <t>Средства на реализацию мероприятий, предусмотренных нормативно-правовыми актами органов государственной власти Ярославской области</t>
  </si>
  <si>
    <t>02.1.01.51370</t>
  </si>
  <si>
    <t>02.1.01.52200</t>
  </si>
  <si>
    <t>02.1.01.52500</t>
  </si>
  <si>
    <t>02.1.01.52700</t>
  </si>
  <si>
    <t>02.1.01.53800</t>
  </si>
  <si>
    <t>Субвенция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 уволенным в связи с ликвидацией организаций (прекращением деятельности, полномочий физическим лицам)</t>
  </si>
  <si>
    <t>02.1.01.53805</t>
  </si>
  <si>
    <t>Субвенция на осуществление переданных полномочий по назначению и выплате единовременного пособия при рождении ребенка лицам, не подлежащим обязательному социальному страхованию на случай временной нетрудоспособности и в связи с материнством</t>
  </si>
  <si>
    <t>02.1.01.70740</t>
  </si>
  <si>
    <t>02.1.01.70750</t>
  </si>
  <si>
    <t>02.1.01.70840</t>
  </si>
  <si>
    <t>02.1.01.70860</t>
  </si>
  <si>
    <t>02.1.01.70870</t>
  </si>
  <si>
    <t>02.1.01.73040</t>
  </si>
  <si>
    <t>02.1.01.75490</t>
  </si>
  <si>
    <t>02.1.01.R4620</t>
  </si>
  <si>
    <t>02.1.02.70850</t>
  </si>
  <si>
    <t>02.1.03.70890</t>
  </si>
  <si>
    <t>02.1.03.72550</t>
  </si>
  <si>
    <t>02.1.03.72560</t>
  </si>
  <si>
    <t>02.1.P1.50840</t>
  </si>
  <si>
    <t>02.1.P1.55730</t>
  </si>
  <si>
    <t>02.1.P1.75480</t>
  </si>
  <si>
    <t>Субвенция на осуществление ежемесячной денежной выплаты, назначаемой при рождении третьего ребенка или последующих детей до достижения ребенком возраста трех лет, в части расходов по доставке выплат получателям</t>
  </si>
  <si>
    <t>02.3.02.71060</t>
  </si>
  <si>
    <t>02.3.02.74390</t>
  </si>
  <si>
    <t>02.3.02.75160</t>
  </si>
  <si>
    <t>Субсидия на 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</si>
  <si>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02.3.02.S1020</t>
  </si>
  <si>
    <t>03.5.F3.67484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</si>
  <si>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</si>
  <si>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05.2.02.75900</t>
  </si>
  <si>
    <t>Субсидия на подключение общедоступных библиотек к сети "Интернет"</t>
  </si>
  <si>
    <t>05.2.02.L5198</t>
  </si>
  <si>
    <t>05.2.03.75900</t>
  </si>
  <si>
    <t>05.2.04.75900</t>
  </si>
  <si>
    <t>07.1.04.85100</t>
  </si>
  <si>
    <t>07.1.05.85100</t>
  </si>
  <si>
    <t>08.1.02.74450</t>
  </si>
  <si>
    <t>08.1.02.84880</t>
  </si>
  <si>
    <t>08.1.06.76900</t>
  </si>
  <si>
    <t>Субсидия на реализацию мероприятий по борьбе с борщевиком Сосновского</t>
  </si>
  <si>
    <t>10.1.G1.52420</t>
  </si>
  <si>
    <t>Субсидия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</si>
  <si>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10.2.03.74420</t>
  </si>
  <si>
    <t>Субсидия на реализацию мероприятий по обеспечению безопасности граждан на водных объектах</t>
  </si>
  <si>
    <t>Субсидия на проведение ремонтных работ в помещениях, предназначенных для создания центров образования детей цифрового и гуманитарного профилей "Точка роста"</t>
  </si>
  <si>
    <t>01.1.E1.71690</t>
  </si>
  <si>
    <t>07.1.02.S2440</t>
  </si>
  <si>
    <t>07.1.03.S2440</t>
  </si>
  <si>
    <t>13.1.F2.55550</t>
  </si>
  <si>
    <t>02.3.02.S1000</t>
  </si>
  <si>
    <t>02.6.03.73140</t>
  </si>
  <si>
    <t>04.5.02.84600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</si>
  <si>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городского округа г. Переславль-Залесский</t>
  </si>
  <si>
    <t>06.1.02.S5260</t>
  </si>
  <si>
    <t>08.1.03.S2880</t>
  </si>
  <si>
    <t>08.1.06.S6900</t>
  </si>
  <si>
    <t>10.2.05.L2990</t>
  </si>
  <si>
    <t>Субсидия на обустройство и восстановление воинских захоронений</t>
  </si>
  <si>
    <t>11.4.02.S1450</t>
  </si>
  <si>
    <t>Субсидия на возмещение части затрат организациям и индивидуальным предпринимателям, занимающимся доставкой товаров в отдаленные СНП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</si>
  <si>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</si>
  <si>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01.1.04.S5350</t>
  </si>
  <si>
    <t>02.1.02.70430</t>
  </si>
  <si>
    <t>Субвенция на осуществление ежемесячных выплат на детей в возрасте от трех до семи лет включительно</t>
  </si>
  <si>
    <t>02.1.01.R3020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</si>
  <si>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</si>
  <si>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03.4.01.S1230</t>
  </si>
  <si>
    <t>06.1.01.S5350</t>
  </si>
  <si>
    <t>Реализация мероприятий по обеспечению бесперебойного предоставления коммунальных услуг потребителям Ярославской области</t>
  </si>
  <si>
    <t>06.1.03.S5590</t>
  </si>
  <si>
    <t>11.4.03.86600</t>
  </si>
  <si>
    <t>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</si>
  <si>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01.1.01.53031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</si>
  <si>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</si>
  <si>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</si>
  <si>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Осуществление деятельности в сфере молодежной политики социальными учреждениями молодежи</t>
  </si>
  <si>
    <t>01.2.03.S0650</t>
  </si>
  <si>
    <t>Реализация мероприятий по патриотическому воспитанию граждан</t>
  </si>
  <si>
    <t>01.3.04.S4880</t>
  </si>
  <si>
    <t>01.3.05.S4880</t>
  </si>
  <si>
    <t>Субвенция на осуществление ежемесячных выплат на детей в возрасте от трех до семи лет включительно в части расходов по доставке выплат получателям</t>
  </si>
  <si>
    <t>02.1.01.75510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</si>
  <si>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</si>
  <si>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13.1.F2.54240</t>
  </si>
  <si>
    <t>Обеспечение трудоустройства несовершеннолетних граждан на временные рабочие места</t>
  </si>
  <si>
    <t>02.3.03.S6950</t>
  </si>
  <si>
    <t>06.1.03.73260</t>
  </si>
  <si>
    <t>Субсидия на проведение мероприятий по благоустройству сельских территорий</t>
  </si>
  <si>
    <t>10.1.04.L5760</t>
  </si>
  <si>
    <t>01.1.04.80970</t>
  </si>
  <si>
    <t>01.1.04.81690</t>
  </si>
  <si>
    <t>01.1.04.85350</t>
  </si>
  <si>
    <t>Субвенции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 , и лицам, уволенным в связи с ликвидацией организаций  за счет средств резервного фонда Правительства РФ</t>
  </si>
  <si>
    <t>02.1.01.5380F</t>
  </si>
  <si>
    <t>Межбюджетные трансферты, передаваемые бюджетам городских округов за счет средств резервного фонда Правительства РФ (выплаты стимулирующего харрактера работникам стационарных отделений)</t>
  </si>
  <si>
    <t>02.1.02.58340</t>
  </si>
  <si>
    <t>Мероприятия по профилактике распространения коронавирусной инфекции в загородных организациях отдыха и оздоровления детей, находящихся в трудной жизненной ситуации, на территории ЯО за счет средств резервного фонда Правительства ЯО</t>
  </si>
  <si>
    <t>02.3.02.70120</t>
  </si>
  <si>
    <t>05.2.04.73260</t>
  </si>
  <si>
    <t>Субсидия на осуществление ежемесячной денежной выплаты на ребенка в возрасте от трех до семи лет включительно за счет средств резервного фонда Правительства Российской Федерации</t>
  </si>
  <si>
    <t>02.1.01.R302F</t>
  </si>
  <si>
    <t>ёёё</t>
  </si>
  <si>
    <t>Совершенствование МТБ образовательных учреждений</t>
  </si>
  <si>
    <t>01.1.05.85600</t>
  </si>
  <si>
    <t>11.4.07.86600</t>
  </si>
  <si>
    <t>Реконструкция (модернизация) объектов коммунальной инфраструктуры в сферах теплоснабжения, водоснабжения и водоотведения, степень износа которых превышает 60 процентов</t>
  </si>
  <si>
    <t>06.1.03.L8660</t>
  </si>
  <si>
    <t>Отчет на 01.01.2021</t>
  </si>
  <si>
    <t>Муниципальная программа "Развитие образования и молодежная политика городского округа город Переславль-Залесский Ярославской области"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</si>
  <si>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 на 2019-2021 годы</t>
  </si>
  <si>
    <t>ГЦП "Патриотическое воспитание граждан Российской Федерации, проживающих на территории городского округа город Переславль-Залесский Ярославской области" на 2019-2021 годы</t>
  </si>
  <si>
    <t xml:space="preserve"> Муниципальная программа "Социальная поддержка населения городского округа город Переславль-Залесский Ярославской области"</t>
  </si>
  <si>
    <t>ГЦП "Социальная поддержка населения городского округа город Переславль-Залесский Ярославской области" на 2019-2021 годы</t>
  </si>
  <si>
    <t>ГЦП "Обеспечение отдыха и  оздоровления детей городского округа город Переславль-Залесский Ярославской области в каникулярный период" на 2019-2021 годы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</si>
  <si>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 на 2019-2021 годы</t>
  </si>
  <si>
    <t>Муниципальная программа "Обеспечение доступным и комфортным жильем населения городского округа город Переславль-Залесский Ярославской области"</t>
  </si>
  <si>
    <t>ГЦП "Жилище" на 2019-2021 годы: Подпрограмма "Переселение граждан из жилищного фонда городского округа город Переславль-Залесский Ярославской области, признанного непригодным для проживания, и (или) с высоким уровнем износа"</t>
  </si>
  <si>
    <t>ГЦП "Жилище" на 2019-2021 годы: Подпрограмма "Муниципальная поддержка молодых семей городского округа город Переславль-Залесский Ярославскй области в приобретении (строительстве) жилья"</t>
  </si>
  <si>
    <t>ГЦП "Жилище" на 2019-2021 годы: Подпрограмма "Государственная и муниципальная поддержка граждан городского округа город Переславль-Залесский Ярославской области в сфере ипотечного кредитования"</t>
  </si>
  <si>
    <t>ГАП "Переселение граждан из аварийного жилищного фонда городского округа город Переславль-Залесский Ярославской области" на 2019-2025 годы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</si>
  <si>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 Ярославской области"</t>
  </si>
  <si>
    <t>ГЦП "Борьба с преступностью на территории городского округа город Переславль-Залесский Ярославской области" на 2019-2021 годы</t>
  </si>
  <si>
    <t>ГЦП "Профилактика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области" на 2019-2021 годы</t>
  </si>
  <si>
    <t>ГЦП "Гармонизация межнациональных отношений в городском округе город Переславль-Залесский Ярославской области" на 2018-2020 годы</t>
  </si>
  <si>
    <t>ГЦП "Развитие казачества в городском округе город Переславль-Залесский Ярославской области"</t>
  </si>
  <si>
    <t>Муниципальная программа "Развитие физической культуры, культуры и туризма в городском округе город Переславль-Залесский Ярославской области"</t>
  </si>
  <si>
    <t>ГЦП "Развитие туризма и отдыха в городском округе город Переславль-Залесский Ярославской области" на 2019-2021 годы</t>
  </si>
  <si>
    <t>ВЦП "Развитие культуры и искусства городского округа город Переславль-Залесский Ярославской области" на 2019-2021 годы</t>
  </si>
  <si>
    <t>ГЦП "Развитие физической культуры и спорта на территории городского округа город Переславль-Залесский Ярославской области" на 2019-2021 годы</t>
  </si>
  <si>
    <t>Муниципальная программа "Обеспечение качественными коммунальными услугами населения городского округа город Переславль-Залесский Ярославской области"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</si>
  <si>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 на 2019-2021 годы</t>
  </si>
  <si>
    <t>ГЦП "Развитие градостроительной документации городского округа город Переславль-Залесский Ярославской области" на 2019-2021 годы</t>
  </si>
  <si>
    <t>Муниципальная программа "Развитие дорожного хозяйства в городском округе город Переславль-Залесский Ярославской области"</t>
  </si>
  <si>
    <t>ГЦП "Сохранность автомобильных дорог городского округа город Переславль-Залесский Ярославской области" на 2019-2021 годы</t>
  </si>
  <si>
    <t>Муниципальная программа "Развитие сельского хозяйства городского округа город Переславль-Залесский Ярославской области"</t>
  </si>
  <si>
    <t>Муниципальная программа "Энергоэффективность в городском округе город Переславль-Залесский Ярославской области"</t>
  </si>
  <si>
    <t>ГЦП "Энергосбережение на территории городского округа город Переславль-Залесский Ярославской области" на 2019-2021 годы</t>
  </si>
  <si>
    <t>Муниципальная программа "Охрана окружающей среды в городском округе город Переславль-Залесский Ярославской области"</t>
  </si>
  <si>
    <t>ГЦП "Охрана окружающей среды в городском округе город Переславль-Залесский Ярославской области" на 2018-2020 годы</t>
  </si>
  <si>
    <t>ГЦП "Благоустройство территории городского округа город Переславль-Залесский Ярославской области" на 2019-2021 годы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</si>
  <si>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</si>
  <si>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ГЦП "Обеспечение первичных мер пожарной безопасности городского округа город Переславль-Залесский Ярославской области" на 2019-2021 годы</t>
  </si>
  <si>
    <t>ВЦП "Обеспечение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 на 2018-2020 годы"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</si>
  <si>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</si>
  <si>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Муниципальная программа "Формирование современной городской среды на территории городского округа город Переславль-Залесский Ярославской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</si>
</sst>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000"/>
    <numFmt numFmtId="165" formatCode="0.0%"/>
    <numFmt numFmtId="166" formatCode="0.0"/>
    <numFmt numFmtId="167" formatCode="0.000"/>
  </numFmts>
  <fonts count="2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76">
    <xf numFmtId="0" fontId="0" fillId="0" borderId="0" xfId="0"/>
    <xf numFmtId="0" fontId="2" fillId="2" borderId="0" xfId="1" applyFont="1" applyFill="1"/>
    <xf numFmtId="0" fontId="2" fillId="2" borderId="0" xfId="1" applyFont="1" applyFill="1" applyAlignment="1">
      <alignment horizontal="center"/>
    </xf>
    <xf numFmtId="49" fontId="2" fillId="2" borderId="0" xfId="1" applyNumberFormat="1" applyFont="1" applyFill="1" applyAlignment="1">
      <alignment horizontal="center"/>
    </xf>
    <xf numFmtId="43" fontId="3" fillId="2" borderId="0" xfId="1" applyNumberFormat="1" applyFont="1" applyFill="1" applyAlignment="1">
      <alignment horizontal="right"/>
    </xf>
    <xf numFmtId="43" fontId="2" fillId="2" borderId="0" xfId="1" applyNumberFormat="1" applyFont="1" applyFill="1"/>
    <xf numFmtId="0" fontId="10" fillId="2" borderId="0" xfId="1" applyFont="1" applyFill="1"/>
    <xf numFmtId="165" fontId="2" fillId="2" borderId="0" xfId="1" applyNumberFormat="1" applyFont="1" applyFill="1"/>
    <xf numFmtId="43" fontId="4" fillId="2" borderId="0" xfId="1" applyNumberFormat="1" applyFont="1" applyFill="1"/>
    <xf numFmtId="49" fontId="4" fillId="2" borderId="0" xfId="1" applyNumberFormat="1" applyFont="1" applyFill="1" applyAlignment="1">
      <alignment horizontal="center"/>
    </xf>
    <xf numFmtId="0" fontId="2" fillId="2" borderId="1" xfId="1" applyFont="1" applyFill="1" applyBorder="1"/>
    <xf numFmtId="0" fontId="20" fillId="2" borderId="0" xfId="1" applyFont="1" applyFill="1"/>
    <xf numFmtId="0" fontId="2" fillId="2" borderId="0" xfId="1" applyFont="1" applyFill="1" applyBorder="1"/>
    <xf numFmtId="0" fontId="19" fillId="2" borderId="0" xfId="1" applyFont="1" applyFill="1" applyBorder="1"/>
    <xf numFmtId="0" fontId="4" fillId="2" borderId="1" xfId="1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5" fillId="2" borderId="1" xfId="1" applyNumberFormat="1" applyFont="1" applyFill="1" applyBorder="1" applyAlignment="1" applyProtection="1">
      <alignment horizontal="centerContinuous"/>
      <protection hidden="1"/>
    </xf>
    <xf numFmtId="49" fontId="2" fillId="2" borderId="1" xfId="1" applyNumberFormat="1" applyFont="1" applyFill="1" applyBorder="1" applyAlignment="1">
      <alignment horizontal="center"/>
    </xf>
    <xf numFmtId="43" fontId="2" fillId="2" borderId="1" xfId="1" applyNumberFormat="1" applyFont="1" applyFill="1" applyBorder="1"/>
    <xf numFmtId="165" fontId="2" fillId="2" borderId="1" xfId="1" applyNumberFormat="1" applyFont="1" applyFill="1" applyBorder="1"/>
    <xf numFmtId="0" fontId="4" fillId="3" borderId="1" xfId="0" applyFont="1" applyFill="1" applyBorder="1" applyAlignment="1">
      <alignment vertical="center" wrapText="1"/>
    </xf>
    <xf numFmtId="49" fontId="4" fillId="3" borderId="1" xfId="1" applyNumberFormat="1" applyFont="1" applyFill="1" applyBorder="1" applyAlignment="1">
      <alignment horizontal="left" vertical="center"/>
    </xf>
    <xf numFmtId="43" fontId="4" fillId="3" borderId="1" xfId="1" applyNumberFormat="1" applyFont="1" applyFill="1" applyBorder="1"/>
    <xf numFmtId="0" fontId="2" fillId="4" borderId="1" xfId="1" applyFont="1" applyFill="1" applyBorder="1"/>
    <xf numFmtId="0" fontId="4" fillId="4" borderId="1" xfId="0" applyFont="1" applyFill="1" applyBorder="1" applyAlignment="1">
      <alignment vertical="center" wrapText="1"/>
    </xf>
    <xf numFmtId="43" fontId="4" fillId="4" borderId="1" xfId="1" applyNumberFormat="1" applyFont="1" applyFill="1" applyBorder="1"/>
    <xf numFmtId="0" fontId="4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1" applyNumberFormat="1" applyFont="1" applyFill="1" applyBorder="1" applyAlignment="1">
      <alignment horizontal="left" vertical="center"/>
    </xf>
    <xf numFmtId="164" fontId="9" fillId="2" borderId="1" xfId="1" applyNumberFormat="1" applyFont="1" applyFill="1" applyBorder="1" applyAlignment="1" applyProtection="1">
      <alignment horizontal="left" wrapText="1"/>
      <protection hidden="1"/>
    </xf>
    <xf numFmtId="164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43" fontId="0" fillId="0" borderId="1" xfId="0" applyNumberFormat="1" applyBorder="1"/>
    <xf numFmtId="164" fontId="9" fillId="2" borderId="1" xfId="1" applyNumberFormat="1" applyFont="1" applyFill="1" applyBorder="1" applyAlignment="1" applyProtection="1">
      <alignment wrapText="1"/>
      <protection hidden="1"/>
    </xf>
    <xf numFmtId="0" fontId="16" fillId="2" borderId="1" xfId="0" applyFont="1" applyFill="1" applyBorder="1" applyAlignment="1">
      <alignment wrapText="1"/>
    </xf>
    <xf numFmtId="0" fontId="12" fillId="2" borderId="1" xfId="0" applyFont="1" applyFill="1" applyBorder="1"/>
    <xf numFmtId="0" fontId="9" fillId="2" borderId="1" xfId="1" applyNumberFormat="1" applyFont="1" applyFill="1" applyBorder="1" applyAlignment="1" applyProtection="1">
      <alignment horizontal="left" vertical="top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1" xfId="1" applyNumberFormat="1" applyFont="1" applyFill="1" applyBorder="1" applyAlignment="1" applyProtection="1">
      <alignment horizontal="center" vertical="center"/>
      <protection hidden="1"/>
    </xf>
    <xf numFmtId="0" fontId="11" fillId="4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 wrapText="1"/>
    </xf>
    <xf numFmtId="43" fontId="4" fillId="0" borderId="1" xfId="1" applyNumberFormat="1" applyFont="1" applyFill="1" applyBorder="1"/>
    <xf numFmtId="165" fontId="4" fillId="0" borderId="1" xfId="1" applyNumberFormat="1" applyFont="1" applyFill="1" applyBorder="1"/>
    <xf numFmtId="0" fontId="13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wrapText="1"/>
    </xf>
    <xf numFmtId="0" fontId="13" fillId="2" borderId="1" xfId="0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4" borderId="1" xfId="1" applyNumberFormat="1" applyFont="1" applyFill="1" applyBorder="1" applyAlignment="1">
      <alignment horizontal="left" vertical="center"/>
    </xf>
    <xf numFmtId="0" fontId="10" fillId="2" borderId="1" xfId="1" applyFont="1" applyFill="1" applyBorder="1"/>
    <xf numFmtId="0" fontId="8" fillId="2" borderId="1" xfId="0" applyFont="1" applyFill="1" applyBorder="1" applyAlignment="1">
      <alignment horizontal="center" vertical="center" wrapText="1"/>
    </xf>
    <xf numFmtId="164" fontId="4" fillId="3" borderId="1" xfId="1" applyNumberFormat="1" applyFont="1" applyFill="1" applyBorder="1" applyAlignment="1" applyProtection="1">
      <alignment horizontal="left" wrapText="1"/>
      <protection hidden="1"/>
    </xf>
    <xf numFmtId="164" fontId="4" fillId="4" borderId="1" xfId="1" applyNumberFormat="1" applyFont="1" applyFill="1" applyBorder="1" applyAlignment="1" applyProtection="1">
      <alignment horizontal="left" wrapText="1"/>
      <protection hidden="1"/>
    </xf>
    <xf numFmtId="164" fontId="4" fillId="2" borderId="1" xfId="1" applyNumberFormat="1" applyFont="1" applyFill="1" applyBorder="1" applyAlignment="1" applyProtection="1">
      <alignment horizontal="right" wrapText="1"/>
      <protection hidden="1"/>
    </xf>
    <xf numFmtId="164" fontId="4" fillId="2" borderId="1" xfId="1" applyNumberFormat="1" applyFont="1" applyFill="1" applyBorder="1" applyAlignment="1" applyProtection="1">
      <alignment horizontal="left" wrapText="1"/>
      <protection hidden="1"/>
    </xf>
    <xf numFmtId="49" fontId="4" fillId="2" borderId="1" xfId="1" applyNumberFormat="1" applyFont="1" applyFill="1" applyBorder="1" applyAlignment="1">
      <alignment horizontal="left" vertical="center"/>
    </xf>
    <xf numFmtId="43" fontId="4" fillId="2" borderId="1" xfId="1" applyNumberFormat="1" applyFont="1" applyFill="1" applyBorder="1"/>
    <xf numFmtId="0" fontId="8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 wrapText="1"/>
    </xf>
    <xf numFmtId="165" fontId="2" fillId="2" borderId="1" xfId="1" applyNumberFormat="1" applyFont="1" applyFill="1" applyBorder="1" applyAlignment="1">
      <alignment horizontal="center" vertical="center"/>
    </xf>
    <xf numFmtId="164" fontId="4" fillId="4" borderId="1" xfId="1" applyNumberFormat="1" applyFont="1" applyFill="1" applyBorder="1" applyAlignment="1" applyProtection="1">
      <alignment wrapText="1"/>
      <protection hidden="1"/>
    </xf>
    <xf numFmtId="0" fontId="4" fillId="4" borderId="1" xfId="1" applyFont="1" applyFill="1" applyBorder="1"/>
    <xf numFmtId="0" fontId="12" fillId="2" borderId="1" xfId="0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right" vertical="center"/>
    </xf>
    <xf numFmtId="0" fontId="4" fillId="2" borderId="1" xfId="1" applyFont="1" applyFill="1" applyBorder="1"/>
    <xf numFmtId="0" fontId="4" fillId="2" borderId="1" xfId="1" applyFont="1" applyFill="1" applyBorder="1" applyAlignment="1">
      <alignment horizontal="left" vertical="center"/>
    </xf>
    <xf numFmtId="0" fontId="11" fillId="4" borderId="1" xfId="0" applyFont="1" applyFill="1" applyBorder="1" applyAlignment="1">
      <alignment wrapText="1"/>
    </xf>
    <xf numFmtId="0" fontId="11" fillId="2" borderId="1" xfId="0" applyFont="1" applyFill="1" applyBorder="1" applyAlignment="1">
      <alignment horizontal="right" vertical="center" wrapText="1"/>
    </xf>
    <xf numFmtId="0" fontId="11" fillId="2" borderId="1" xfId="0" applyFont="1" applyFill="1" applyBorder="1" applyAlignment="1">
      <alignment wrapText="1"/>
    </xf>
    <xf numFmtId="164" fontId="4" fillId="2" borderId="1" xfId="1" applyNumberFormat="1" applyFont="1" applyFill="1" applyBorder="1" applyAlignment="1" applyProtection="1">
      <alignment horizontal="right" vertical="center" wrapText="1"/>
      <protection hidden="1"/>
    </xf>
    <xf numFmtId="164" fontId="4" fillId="2" borderId="1" xfId="1" applyNumberFormat="1" applyFont="1" applyFill="1" applyBorder="1" applyAlignment="1" applyProtection="1">
      <alignment wrapText="1"/>
      <protection hidden="1"/>
    </xf>
    <xf numFmtId="165" fontId="4" fillId="2" borderId="1" xfId="1" applyNumberFormat="1" applyFont="1" applyFill="1" applyBorder="1"/>
    <xf numFmtId="49" fontId="9" fillId="2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wrapText="1"/>
    </xf>
    <xf numFmtId="0" fontId="4" fillId="3" borderId="1" xfId="1" applyFont="1" applyFill="1" applyBorder="1" applyAlignment="1">
      <alignment horizontal="left" vertical="center"/>
    </xf>
    <xf numFmtId="164" fontId="5" fillId="4" borderId="1" xfId="1" applyNumberFormat="1" applyFont="1" applyFill="1" applyBorder="1" applyAlignment="1" applyProtection="1">
      <alignment horizontal="left" wrapText="1"/>
      <protection hidden="1"/>
    </xf>
    <xf numFmtId="0" fontId="4" fillId="4" borderId="1" xfId="1" applyFont="1" applyFill="1" applyBorder="1" applyAlignment="1">
      <alignment wrapText="1"/>
    </xf>
    <xf numFmtId="0" fontId="4" fillId="4" borderId="1" xfId="1" applyFont="1" applyFill="1" applyBorder="1" applyAlignment="1">
      <alignment horizontal="left" vertical="center"/>
    </xf>
    <xf numFmtId="165" fontId="4" fillId="4" borderId="1" xfId="1" applyNumberFormat="1" applyFont="1" applyFill="1" applyBorder="1"/>
    <xf numFmtId="0" fontId="4" fillId="2" borderId="1" xfId="1" applyFont="1" applyFill="1" applyBorder="1" applyAlignment="1">
      <alignment horizontal="right" vertical="center" wrapText="1"/>
    </xf>
    <xf numFmtId="0" fontId="4" fillId="2" borderId="1" xfId="1" applyFont="1" applyFill="1" applyBorder="1" applyAlignment="1">
      <alignment wrapText="1"/>
    </xf>
    <xf numFmtId="0" fontId="4" fillId="2" borderId="1" xfId="1" applyFont="1" applyFill="1" applyBorder="1" applyAlignment="1">
      <alignment horizontal="right" wrapText="1"/>
    </xf>
    <xf numFmtId="0" fontId="2" fillId="2" borderId="1" xfId="1" applyNumberFormat="1" applyFont="1" applyFill="1" applyBorder="1"/>
    <xf numFmtId="43" fontId="4" fillId="2" borderId="1" xfId="1" applyNumberFormat="1" applyFont="1" applyFill="1" applyBorder="1" applyAlignment="1">
      <alignment horizontal="center" vertical="center"/>
    </xf>
    <xf numFmtId="0" fontId="9" fillId="2" borderId="1" xfId="1" applyNumberFormat="1" applyFont="1" applyFill="1" applyBorder="1" applyAlignment="1" applyProtection="1">
      <alignment horizontal="center" vertical="center"/>
      <protection hidden="1"/>
    </xf>
    <xf numFmtId="43" fontId="4" fillId="3" borderId="1" xfId="1" applyNumberFormat="1" applyFont="1" applyFill="1" applyBorder="1" applyAlignment="1">
      <alignment vertical="center"/>
    </xf>
    <xf numFmtId="164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wrapText="1"/>
      <protection hidden="1"/>
    </xf>
    <xf numFmtId="164" fontId="4" fillId="0" borderId="1" xfId="1" applyNumberFormat="1" applyFont="1" applyFill="1" applyBorder="1" applyAlignment="1" applyProtection="1">
      <alignment wrapText="1"/>
      <protection hidden="1"/>
    </xf>
    <xf numFmtId="0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5" fillId="2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 vertical="center"/>
    </xf>
    <xf numFmtId="0" fontId="21" fillId="2" borderId="1" xfId="0" applyFont="1" applyFill="1" applyBorder="1" applyAlignment="1">
      <alignment horizontal="left" vertical="center"/>
    </xf>
    <xf numFmtId="0" fontId="18" fillId="3" borderId="1" xfId="0" applyFont="1" applyFill="1" applyBorder="1"/>
    <xf numFmtId="165" fontId="4" fillId="3" borderId="1" xfId="1" applyNumberFormat="1" applyFont="1" applyFill="1" applyBorder="1"/>
    <xf numFmtId="165" fontId="4" fillId="2" borderId="1" xfId="1" applyNumberFormat="1" applyFont="1" applyFill="1" applyBorder="1" applyAlignment="1">
      <alignment horizontal="right" vertical="center"/>
    </xf>
    <xf numFmtId="165" fontId="4" fillId="4" borderId="1" xfId="1" applyNumberFormat="1" applyFont="1" applyFill="1" applyBorder="1" applyAlignment="1">
      <alignment horizontal="right" vertical="center"/>
    </xf>
    <xf numFmtId="43" fontId="4" fillId="3" borderId="1" xfId="1" applyNumberFormat="1" applyFont="1" applyFill="1" applyBorder="1" applyAlignment="1">
      <alignment horizontal="right" vertical="center"/>
    </xf>
    <xf numFmtId="43" fontId="4" fillId="4" borderId="1" xfId="1" applyNumberFormat="1" applyFont="1" applyFill="1" applyBorder="1" applyAlignment="1">
      <alignment horizontal="right" vertical="center"/>
    </xf>
    <xf numFmtId="43" fontId="4" fillId="4" borderId="1" xfId="1" applyNumberFormat="1" applyFont="1" applyFill="1" applyBorder="1" applyAlignment="1">
      <alignment horizontal="center" vertical="center"/>
    </xf>
    <xf numFmtId="49" fontId="6" fillId="2" borderId="1" xfId="1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 wrapText="1"/>
    </xf>
    <xf numFmtId="43" fontId="4" fillId="2" borderId="1" xfId="1" applyNumberFormat="1" applyFont="1" applyFill="1" applyBorder="1" applyAlignment="1">
      <alignment horizontal="right" vertical="center"/>
    </xf>
    <xf numFmtId="43" fontId="2" fillId="2" borderId="1" xfId="1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14" fontId="13" fillId="2" borderId="1" xfId="0" applyNumberFormat="1" applyFont="1" applyFill="1" applyBorder="1" applyAlignment="1">
      <alignment horizontal="center" vertical="center"/>
    </xf>
    <xf numFmtId="165" fontId="18" fillId="3" borderId="1" xfId="0" applyNumberFormat="1" applyFont="1" applyFill="1" applyBorder="1" applyAlignment="1">
      <alignment horizontal="center" vertical="center"/>
    </xf>
    <xf numFmtId="0" fontId="9" fillId="2" borderId="1" xfId="1" applyNumberFormat="1" applyFont="1" applyFill="1" applyBorder="1" applyAlignment="1" applyProtection="1">
      <alignment horizontal="left" vertical="center" wrapText="1"/>
      <protection hidden="1"/>
    </xf>
    <xf numFmtId="4" fontId="2" fillId="2" borderId="0" xfId="1" applyNumberFormat="1" applyFont="1" applyFill="1"/>
    <xf numFmtId="0" fontId="4" fillId="4" borderId="1" xfId="1" applyFont="1" applyFill="1" applyBorder="1" applyAlignment="1">
      <alignment horizontal="left" vertical="center"/>
    </xf>
    <xf numFmtId="43" fontId="4" fillId="4" borderId="1" xfId="1" applyNumberFormat="1" applyFont="1" applyFill="1" applyBorder="1" applyAlignment="1"/>
    <xf numFmtId="0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43" fontId="11" fillId="0" borderId="1" xfId="0" applyNumberFormat="1" applyFont="1" applyBorder="1" applyAlignment="1">
      <alignment vertical="center"/>
    </xf>
    <xf numFmtId="43" fontId="11" fillId="3" borderId="1" xfId="0" applyNumberFormat="1" applyFont="1" applyFill="1" applyBorder="1" applyAlignment="1">
      <alignment vertical="center"/>
    </xf>
    <xf numFmtId="0" fontId="12" fillId="2" borderId="1" xfId="0" applyFont="1" applyFill="1" applyBorder="1" applyAlignment="1">
      <alignment horizontal="left" vertical="top" wrapText="1"/>
    </xf>
    <xf numFmtId="164" fontId="9" fillId="2" borderId="1" xfId="1" applyNumberFormat="1" applyFont="1" applyFill="1" applyBorder="1" applyAlignment="1" applyProtection="1">
      <alignment horizontal="left" vertical="center" wrapText="1"/>
      <protection hidden="1"/>
    </xf>
    <xf numFmtId="0" fontId="12" fillId="2" borderId="2" xfId="0" applyFont="1" applyFill="1" applyBorder="1" applyAlignment="1">
      <alignment wrapText="1"/>
    </xf>
    <xf numFmtId="43" fontId="2" fillId="2" borderId="1" xfId="1" applyNumberFormat="1" applyFont="1" applyFill="1" applyBorder="1" applyAlignment="1">
      <alignment horizontal="right" vertical="center"/>
    </xf>
    <xf numFmtId="0" fontId="9" fillId="0" borderId="1" xfId="0" applyFont="1" applyFill="1" applyBorder="1" applyAlignment="1">
      <alignment horizontal="left" vertical="center" wrapText="1"/>
    </xf>
    <xf numFmtId="43" fontId="2" fillId="2" borderId="1" xfId="1" applyNumberFormat="1" applyFont="1" applyFill="1" applyBorder="1" applyAlignment="1">
      <alignment vertical="center"/>
    </xf>
    <xf numFmtId="0" fontId="13" fillId="4" borderId="1" xfId="0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43" fontId="13" fillId="2" borderId="1" xfId="0" applyNumberFormat="1" applyFont="1" applyFill="1" applyBorder="1" applyAlignment="1">
      <alignment vertical="center"/>
    </xf>
    <xf numFmtId="0" fontId="9" fillId="2" borderId="1" xfId="1" applyFont="1" applyFill="1" applyBorder="1" applyAlignment="1">
      <alignment horizontal="center" vertical="center"/>
    </xf>
    <xf numFmtId="0" fontId="22" fillId="0" borderId="0" xfId="0" applyFont="1"/>
    <xf numFmtId="43" fontId="11" fillId="2" borderId="1" xfId="0" applyNumberFormat="1" applyFont="1" applyFill="1" applyBorder="1" applyAlignment="1">
      <alignment vertical="center"/>
    </xf>
    <xf numFmtId="43" fontId="11" fillId="2" borderId="1" xfId="0" applyNumberFormat="1" applyFont="1" applyFill="1" applyBorder="1" applyAlignment="1">
      <alignment horizontal="center" vertical="center"/>
    </xf>
    <xf numFmtId="43" fontId="13" fillId="2" borderId="1" xfId="0" applyNumberFormat="1" applyFont="1" applyFill="1" applyBorder="1" applyAlignment="1">
      <alignment horizontal="center" vertical="center"/>
    </xf>
    <xf numFmtId="43" fontId="11" fillId="2" borderId="1" xfId="0" applyNumberFormat="1" applyFont="1" applyFill="1" applyBorder="1" applyAlignment="1">
      <alignment horizontal="right" vertical="center"/>
    </xf>
    <xf numFmtId="43" fontId="13" fillId="0" borderId="1" xfId="0" applyNumberFormat="1" applyFont="1" applyBorder="1" applyAlignment="1">
      <alignment horizontal="center" vertical="center"/>
    </xf>
    <xf numFmtId="43" fontId="11" fillId="2" borderId="1" xfId="0" applyNumberFormat="1" applyFont="1" applyFill="1" applyBorder="1"/>
    <xf numFmtId="43" fontId="11" fillId="0" borderId="1" xfId="0" applyNumberFormat="1" applyFont="1" applyBorder="1"/>
    <xf numFmtId="43" fontId="11" fillId="4" borderId="1" xfId="0" applyNumberFormat="1" applyFont="1" applyFill="1" applyBorder="1" applyAlignment="1">
      <alignment horizontal="center" vertical="center"/>
    </xf>
    <xf numFmtId="43" fontId="11" fillId="3" borderId="1" xfId="0" applyNumberFormat="1" applyFont="1" applyFill="1" applyBorder="1" applyAlignment="1">
      <alignment horizontal="center" vertical="center"/>
    </xf>
    <xf numFmtId="4" fontId="11" fillId="3" borderId="1" xfId="0" applyNumberFormat="1" applyFont="1" applyFill="1" applyBorder="1" applyAlignment="1">
      <alignment vertical="center"/>
    </xf>
    <xf numFmtId="0" fontId="12" fillId="2" borderId="2" xfId="0" applyFont="1" applyFill="1" applyBorder="1" applyAlignment="1">
      <alignment horizontal="left" vertical="center" wrapText="1"/>
    </xf>
    <xf numFmtId="164" fontId="9" fillId="2" borderId="1" xfId="1" applyNumberFormat="1" applyFont="1" applyFill="1" applyBorder="1" applyAlignment="1" applyProtection="1">
      <alignment horizontal="left" vertical="top" wrapText="1"/>
      <protection hidden="1"/>
    </xf>
    <xf numFmtId="0" fontId="9" fillId="2" borderId="1" xfId="1" applyFont="1" applyFill="1" applyBorder="1" applyAlignment="1">
      <alignment horizontal="left" vertical="center" wrapText="1"/>
    </xf>
    <xf numFmtId="0" fontId="18" fillId="3" borderId="1" xfId="0" applyFont="1" applyFill="1" applyBorder="1" applyAlignment="1">
      <alignment vertical="center"/>
    </xf>
    <xf numFmtId="49" fontId="9" fillId="2" borderId="1" xfId="1" applyNumberFormat="1" applyFont="1" applyFill="1" applyBorder="1" applyAlignment="1">
      <alignment horizontal="left" vertical="center"/>
    </xf>
    <xf numFmtId="164" fontId="2" fillId="2" borderId="1" xfId="1" applyNumberFormat="1" applyFont="1" applyFill="1" applyBorder="1" applyAlignment="1" applyProtection="1">
      <alignment horizontal="center" wrapText="1"/>
      <protection hidden="1"/>
    </xf>
    <xf numFmtId="43" fontId="13" fillId="5" borderId="1" xfId="0" applyNumberFormat="1" applyFont="1" applyFill="1" applyBorder="1" applyAlignment="1">
      <alignment horizontal="center" vertical="center"/>
    </xf>
    <xf numFmtId="43" fontId="2" fillId="5" borderId="1" xfId="1" applyNumberFormat="1" applyFont="1" applyFill="1" applyBorder="1"/>
    <xf numFmtId="0" fontId="8" fillId="6" borderId="1" xfId="0" applyFont="1" applyFill="1" applyBorder="1" applyAlignment="1">
      <alignment horizontal="center" vertical="center" wrapText="1"/>
    </xf>
    <xf numFmtId="49" fontId="4" fillId="6" borderId="1" xfId="1" applyNumberFormat="1" applyFont="1" applyFill="1" applyBorder="1" applyAlignment="1">
      <alignment horizontal="left" vertical="center"/>
    </xf>
    <xf numFmtId="43" fontId="11" fillId="6" borderId="1" xfId="0" applyNumberFormat="1" applyFont="1" applyFill="1" applyBorder="1" applyAlignment="1">
      <alignment horizontal="center" vertical="center"/>
    </xf>
    <xf numFmtId="165" fontId="2" fillId="6" borderId="1" xfId="1" applyNumberFormat="1" applyFont="1" applyFill="1" applyBorder="1"/>
    <xf numFmtId="2" fontId="2" fillId="2" borderId="0" xfId="1" applyNumberFormat="1" applyFont="1" applyFill="1"/>
    <xf numFmtId="43" fontId="13" fillId="2" borderId="1" xfId="0" applyNumberFormat="1" applyFont="1" applyFill="1" applyBorder="1"/>
    <xf numFmtId="43" fontId="2" fillId="2" borderId="1" xfId="0" applyNumberFormat="1" applyFont="1" applyFill="1" applyBorder="1" applyAlignment="1">
      <alignment vertical="center"/>
    </xf>
    <xf numFmtId="166" fontId="2" fillId="2" borderId="0" xfId="1" applyNumberFormat="1" applyFont="1" applyFill="1"/>
    <xf numFmtId="0" fontId="14" fillId="2" borderId="0" xfId="0" applyFont="1" applyFill="1" applyBorder="1"/>
    <xf numFmtId="165" fontId="14" fillId="2" borderId="0" xfId="0" applyNumberFormat="1" applyFont="1" applyFill="1" applyBorder="1" applyAlignment="1">
      <alignment horizontal="center" vertical="center"/>
    </xf>
    <xf numFmtId="165" fontId="18" fillId="2" borderId="0" xfId="0" applyNumberFormat="1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 wrapText="1"/>
    </xf>
    <xf numFmtId="49" fontId="4" fillId="7" borderId="1" xfId="1" applyNumberFormat="1" applyFont="1" applyFill="1" applyBorder="1" applyAlignment="1">
      <alignment horizontal="left" vertical="center"/>
    </xf>
    <xf numFmtId="43" fontId="11" fillId="7" borderId="1" xfId="0" applyNumberFormat="1" applyFont="1" applyFill="1" applyBorder="1" applyAlignment="1">
      <alignment horizontal="center" vertical="center"/>
    </xf>
    <xf numFmtId="165" fontId="4" fillId="7" borderId="1" xfId="1" applyNumberFormat="1" applyFont="1" applyFill="1" applyBorder="1"/>
    <xf numFmtId="0" fontId="2" fillId="7" borderId="0" xfId="1" applyFont="1" applyFill="1"/>
    <xf numFmtId="4" fontId="14" fillId="2" borderId="0" xfId="0" applyNumberFormat="1" applyFont="1" applyFill="1" applyBorder="1"/>
    <xf numFmtId="4" fontId="14" fillId="2" borderId="0" xfId="0" applyNumberFormat="1" applyFont="1" applyFill="1" applyBorder="1" applyAlignment="1"/>
    <xf numFmtId="164" fontId="2" fillId="2" borderId="1" xfId="1" applyNumberFormat="1" applyFont="1" applyFill="1" applyBorder="1" applyAlignment="1" applyProtection="1">
      <alignment vertical="center" wrapText="1"/>
      <protection hidden="1"/>
    </xf>
    <xf numFmtId="49" fontId="9" fillId="2" borderId="1" xfId="1" applyNumberFormat="1" applyFont="1" applyFill="1" applyBorder="1" applyAlignment="1">
      <alignment vertical="center"/>
    </xf>
    <xf numFmtId="165" fontId="2" fillId="2" borderId="1" xfId="1" applyNumberFormat="1" applyFont="1" applyFill="1" applyBorder="1" applyAlignment="1"/>
    <xf numFmtId="0" fontId="2" fillId="2" borderId="0" xfId="1" applyFont="1" applyFill="1" applyAlignment="1"/>
    <xf numFmtId="0" fontId="4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49" fontId="2" fillId="2" borderId="1" xfId="1" applyNumberFormat="1" applyFont="1" applyFill="1" applyBorder="1" applyAlignment="1">
      <alignment horizontal="center" vertical="center"/>
    </xf>
    <xf numFmtId="0" fontId="9" fillId="2" borderId="1" xfId="1" applyNumberFormat="1" applyFont="1" applyFill="1" applyBorder="1" applyAlignment="1" applyProtection="1">
      <alignment vertical="center" wrapText="1"/>
      <protection hidden="1"/>
    </xf>
    <xf numFmtId="0" fontId="13" fillId="2" borderId="1" xfId="0" applyFont="1" applyFill="1" applyBorder="1" applyAlignment="1">
      <alignment vertical="center" wrapText="1"/>
    </xf>
    <xf numFmtId="0" fontId="9" fillId="2" borderId="1" xfId="1" applyNumberFormat="1" applyFont="1" applyFill="1" applyBorder="1" applyAlignment="1" applyProtection="1">
      <alignment vertical="center"/>
      <protection hidden="1"/>
    </xf>
    <xf numFmtId="0" fontId="2" fillId="2" borderId="0" xfId="1" applyFont="1" applyFill="1" applyBorder="1" applyAlignment="1"/>
    <xf numFmtId="0" fontId="2" fillId="2" borderId="1" xfId="1" applyNumberFormat="1" applyFont="1" applyFill="1" applyBorder="1" applyAlignment="1" applyProtection="1">
      <alignment vertical="center" wrapText="1"/>
      <protection hidden="1"/>
    </xf>
    <xf numFmtId="0" fontId="13" fillId="2" borderId="1" xfId="0" applyFont="1" applyFill="1" applyBorder="1" applyAlignment="1">
      <alignment horizontal="center" wrapText="1"/>
    </xf>
    <xf numFmtId="43" fontId="0" fillId="2" borderId="1" xfId="0" applyNumberFormat="1" applyFill="1" applyBorder="1"/>
    <xf numFmtId="0" fontId="17" fillId="2" borderId="5" xfId="0" applyNumberFormat="1" applyFont="1" applyFill="1" applyBorder="1" applyAlignment="1" applyProtection="1">
      <alignment horizontal="center" vertical="top" wrapText="1"/>
    </xf>
    <xf numFmtId="0" fontId="3" fillId="2" borderId="1" xfId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 vertical="top" wrapText="1"/>
    </xf>
    <xf numFmtId="165" fontId="4" fillId="2" borderId="5" xfId="1" applyNumberFormat="1" applyFont="1" applyFill="1" applyBorder="1"/>
    <xf numFmtId="165" fontId="2" fillId="2" borderId="5" xfId="1" applyNumberFormat="1" applyFont="1" applyFill="1" applyBorder="1"/>
    <xf numFmtId="0" fontId="13" fillId="2" borderId="1" xfId="0" applyFont="1" applyFill="1" applyBorder="1" applyAlignment="1">
      <alignment horizontal="left" vertical="center" wrapText="1"/>
    </xf>
    <xf numFmtId="165" fontId="2" fillId="2" borderId="5" xfId="1" applyNumberFormat="1" applyFont="1" applyFill="1" applyBorder="1" applyAlignment="1"/>
    <xf numFmtId="165" fontId="2" fillId="2" borderId="5" xfId="1" applyNumberFormat="1" applyFont="1" applyFill="1" applyBorder="1" applyAlignment="1">
      <alignment horizontal="center" vertical="center"/>
    </xf>
    <xf numFmtId="43" fontId="13" fillId="2" borderId="5" xfId="0" applyNumberFormat="1" applyFont="1" applyFill="1" applyBorder="1" applyAlignment="1">
      <alignment vertical="center"/>
    </xf>
    <xf numFmtId="43" fontId="2" fillId="2" borderId="5" xfId="1" applyNumberFormat="1" applyFont="1" applyFill="1" applyBorder="1"/>
    <xf numFmtId="0" fontId="12" fillId="2" borderId="5" xfId="0" applyFont="1" applyFill="1" applyBorder="1" applyAlignment="1">
      <alignment horizontal="left" vertical="center" wrapText="1"/>
    </xf>
    <xf numFmtId="0" fontId="9" fillId="2" borderId="5" xfId="1" applyFont="1" applyFill="1" applyBorder="1" applyAlignment="1">
      <alignment wrapText="1"/>
    </xf>
    <xf numFmtId="49" fontId="6" fillId="2" borderId="5" xfId="1" applyNumberFormat="1" applyFont="1" applyFill="1" applyBorder="1" applyAlignment="1">
      <alignment horizontal="center"/>
    </xf>
    <xf numFmtId="49" fontId="6" fillId="2" borderId="5" xfId="1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43" fontId="11" fillId="2" borderId="5" xfId="0" applyNumberFormat="1" applyFont="1" applyFill="1" applyBorder="1" applyAlignment="1">
      <alignment horizontal="center" vertical="center"/>
    </xf>
    <xf numFmtId="0" fontId="9" fillId="2" borderId="5" xfId="1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wrapText="1"/>
    </xf>
    <xf numFmtId="0" fontId="12" fillId="2" borderId="5" xfId="0" applyFont="1" applyFill="1" applyBorder="1" applyAlignment="1">
      <alignment horizontal="center" vertical="center"/>
    </xf>
    <xf numFmtId="43" fontId="0" fillId="2" borderId="5" xfId="0" applyNumberFormat="1" applyFill="1" applyBorder="1"/>
    <xf numFmtId="4" fontId="4" fillId="2" borderId="1" xfId="1" applyNumberFormat="1" applyFont="1" applyFill="1" applyBorder="1" applyAlignment="1">
      <alignment horizontal="right" vertical="center"/>
    </xf>
    <xf numFmtId="0" fontId="12" fillId="2" borderId="5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wrapText="1"/>
    </xf>
    <xf numFmtId="0" fontId="14" fillId="2" borderId="1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/>
    </xf>
    <xf numFmtId="43" fontId="14" fillId="2" borderId="1" xfId="0" applyNumberFormat="1" applyFont="1" applyFill="1" applyBorder="1" applyAlignment="1">
      <alignment horizontal="center" vertical="center"/>
    </xf>
    <xf numFmtId="165" fontId="24" fillId="2" borderId="1" xfId="1" applyNumberFormat="1" applyFont="1" applyFill="1" applyBorder="1"/>
    <xf numFmtId="0" fontId="24" fillId="2" borderId="0" xfId="1" applyFont="1" applyFill="1"/>
    <xf numFmtId="0" fontId="18" fillId="2" borderId="1" xfId="0" applyFont="1" applyFill="1" applyBorder="1" applyAlignment="1">
      <alignment horizontal="right" vertical="center" wrapText="1"/>
    </xf>
    <xf numFmtId="0" fontId="18" fillId="2" borderId="1" xfId="0" applyFont="1" applyFill="1" applyBorder="1" applyAlignment="1">
      <alignment wrapText="1"/>
    </xf>
    <xf numFmtId="49" fontId="23" fillId="2" borderId="1" xfId="1" applyNumberFormat="1" applyFont="1" applyFill="1" applyBorder="1" applyAlignment="1">
      <alignment horizontal="left" vertical="center"/>
    </xf>
    <xf numFmtId="43" fontId="18" fillId="2" borderId="1" xfId="0" applyNumberFormat="1" applyFont="1" applyFill="1" applyBorder="1"/>
    <xf numFmtId="165" fontId="23" fillId="2" borderId="1" xfId="1" applyNumberFormat="1" applyFont="1" applyFill="1" applyBorder="1"/>
    <xf numFmtId="0" fontId="9" fillId="2" borderId="5" xfId="1" applyNumberFormat="1" applyFont="1" applyFill="1" applyBorder="1" applyAlignment="1" applyProtection="1">
      <alignment horizontal="left" vertical="top" wrapText="1"/>
      <protection hidden="1"/>
    </xf>
    <xf numFmtId="0" fontId="6" fillId="2" borderId="5" xfId="1" applyNumberFormat="1" applyFont="1" applyFill="1" applyBorder="1" applyAlignment="1" applyProtection="1">
      <alignment horizontal="center" vertical="center"/>
      <protection hidden="1"/>
    </xf>
    <xf numFmtId="0" fontId="7" fillId="2" borderId="5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164" fontId="9" fillId="2" borderId="5" xfId="1" applyNumberFormat="1" applyFont="1" applyFill="1" applyBorder="1" applyAlignment="1" applyProtection="1">
      <alignment wrapText="1"/>
      <protection hidden="1"/>
    </xf>
    <xf numFmtId="164" fontId="3" fillId="2" borderId="5" xfId="1" applyNumberFormat="1" applyFont="1" applyFill="1" applyBorder="1" applyAlignment="1" applyProtection="1">
      <alignment horizontal="center" vertical="center" wrapText="1"/>
      <protection hidden="1"/>
    </xf>
    <xf numFmtId="0" fontId="9" fillId="2" borderId="5" xfId="0" applyFont="1" applyFill="1" applyBorder="1" applyAlignment="1">
      <alignment horizontal="left" vertical="top" wrapText="1"/>
    </xf>
    <xf numFmtId="0" fontId="12" fillId="2" borderId="5" xfId="0" applyFont="1" applyFill="1" applyBorder="1" applyAlignment="1">
      <alignment vertical="center" wrapText="1"/>
    </xf>
    <xf numFmtId="43" fontId="2" fillId="5" borderId="5" xfId="1" applyNumberFormat="1" applyFont="1" applyFill="1" applyBorder="1"/>
    <xf numFmtId="4" fontId="2" fillId="2" borderId="5" xfId="1" applyNumberFormat="1" applyFont="1" applyFill="1" applyBorder="1" applyAlignment="1">
      <alignment horizontal="center" vertical="center"/>
    </xf>
    <xf numFmtId="4" fontId="2" fillId="2" borderId="1" xfId="1" applyNumberFormat="1" applyFont="1" applyFill="1" applyBorder="1" applyAlignment="1">
      <alignment horizontal="center" vertical="center"/>
    </xf>
    <xf numFmtId="43" fontId="2" fillId="2" borderId="5" xfId="1" applyNumberFormat="1" applyFont="1" applyFill="1" applyBorder="1" applyAlignment="1">
      <alignment horizontal="center" vertical="center"/>
    </xf>
    <xf numFmtId="43" fontId="2" fillId="2" borderId="1" xfId="0" applyNumberFormat="1" applyFont="1" applyFill="1" applyBorder="1" applyAlignment="1">
      <alignment horizontal="center" vertical="center"/>
    </xf>
    <xf numFmtId="43" fontId="13" fillId="2" borderId="5" xfId="0" applyNumberFormat="1" applyFont="1" applyFill="1" applyBorder="1" applyAlignment="1">
      <alignment horizontal="center" vertical="center"/>
    </xf>
    <xf numFmtId="43" fontId="2" fillId="2" borderId="5" xfId="0" applyNumberFormat="1" applyFont="1" applyFill="1" applyBorder="1" applyAlignment="1">
      <alignment vertical="center"/>
    </xf>
    <xf numFmtId="43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4" borderId="5" xfId="1" applyFont="1" applyFill="1" applyBorder="1" applyAlignment="1">
      <alignment wrapText="1"/>
    </xf>
    <xf numFmtId="0" fontId="4" fillId="4" borderId="5" xfId="1" applyFont="1" applyFill="1" applyBorder="1" applyAlignment="1">
      <alignment horizontal="left" vertical="center"/>
    </xf>
    <xf numFmtId="43" fontId="4" fillId="4" borderId="5" xfId="1" applyNumberFormat="1" applyFont="1" applyFill="1" applyBorder="1"/>
    <xf numFmtId="164" fontId="4" fillId="3" borderId="5" xfId="1" applyNumberFormat="1" applyFont="1" applyFill="1" applyBorder="1" applyAlignment="1" applyProtection="1">
      <alignment horizontal="left" wrapText="1"/>
      <protection hidden="1"/>
    </xf>
    <xf numFmtId="49" fontId="4" fillId="3" borderId="5" xfId="1" applyNumberFormat="1" applyFont="1" applyFill="1" applyBorder="1" applyAlignment="1">
      <alignment horizontal="left" vertical="center"/>
    </xf>
    <xf numFmtId="43" fontId="4" fillId="3" borderId="5" xfId="1" applyNumberFormat="1" applyFont="1" applyFill="1" applyBorder="1"/>
    <xf numFmtId="167" fontId="2" fillId="2" borderId="0" xfId="1" applyNumberFormat="1" applyFont="1" applyFill="1"/>
    <xf numFmtId="0" fontId="11" fillId="6" borderId="2" xfId="0" applyFont="1" applyFill="1" applyBorder="1" applyAlignment="1">
      <alignment horizontal="left" wrapText="1"/>
    </xf>
    <xf numFmtId="0" fontId="11" fillId="6" borderId="4" xfId="0" applyFont="1" applyFill="1" applyBorder="1" applyAlignment="1">
      <alignment horizontal="left" wrapText="1"/>
    </xf>
    <xf numFmtId="0" fontId="4" fillId="3" borderId="2" xfId="1" applyNumberFormat="1" applyFont="1" applyFill="1" applyBorder="1" applyAlignment="1" applyProtection="1">
      <alignment horizontal="left" vertical="center" wrapText="1"/>
      <protection hidden="1"/>
    </xf>
    <xf numFmtId="0" fontId="4" fillId="3" borderId="3" xfId="1" applyNumberFormat="1" applyFont="1" applyFill="1" applyBorder="1" applyAlignment="1" applyProtection="1">
      <alignment horizontal="left" vertical="center" wrapText="1"/>
      <protection hidden="1"/>
    </xf>
    <xf numFmtId="0" fontId="4" fillId="3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3" borderId="2" xfId="1" applyNumberFormat="1" applyFont="1" applyFill="1" applyBorder="1" applyAlignment="1" applyProtection="1">
      <alignment horizontal="left" vertical="center" wrapText="1"/>
      <protection hidden="1"/>
    </xf>
    <xf numFmtId="164" fontId="4" fillId="3" borderId="3" xfId="1" applyNumberFormat="1" applyFont="1" applyFill="1" applyBorder="1" applyAlignment="1" applyProtection="1">
      <alignment horizontal="left" vertical="center" wrapText="1"/>
      <protection hidden="1"/>
    </xf>
    <xf numFmtId="164" fontId="4" fillId="3" borderId="4" xfId="1" applyNumberFormat="1" applyFont="1" applyFill="1" applyBorder="1" applyAlignment="1" applyProtection="1">
      <alignment horizontal="left" vertical="center" wrapText="1"/>
      <protection hidden="1"/>
    </xf>
    <xf numFmtId="0" fontId="4" fillId="3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left" vertical="center" wrapText="1"/>
    </xf>
    <xf numFmtId="164" fontId="4" fillId="4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3" borderId="1" xfId="1" applyNumberFormat="1" applyFont="1" applyFill="1" applyBorder="1" applyAlignment="1" applyProtection="1">
      <alignment horizontal="left" vertical="center" wrapText="1"/>
      <protection hidden="1"/>
    </xf>
    <xf numFmtId="0" fontId="4" fillId="4" borderId="1" xfId="1" applyFont="1" applyFill="1" applyBorder="1" applyAlignment="1">
      <alignment horizontal="left" vertical="center"/>
    </xf>
    <xf numFmtId="0" fontId="4" fillId="3" borderId="1" xfId="1" applyFont="1" applyFill="1" applyBorder="1" applyAlignment="1">
      <alignment horizontal="left" vertical="center" wrapText="1"/>
    </xf>
    <xf numFmtId="0" fontId="4" fillId="4" borderId="1" xfId="1" applyFont="1" applyFill="1" applyBorder="1" applyAlignment="1">
      <alignment horizontal="left" vertical="center" wrapText="1"/>
    </xf>
    <xf numFmtId="164" fontId="4" fillId="4" borderId="2" xfId="1" applyNumberFormat="1" applyFont="1" applyFill="1" applyBorder="1" applyAlignment="1" applyProtection="1">
      <alignment horizontal="left" vertical="center" wrapText="1"/>
      <protection hidden="1"/>
    </xf>
    <xf numFmtId="164" fontId="4" fillId="4" borderId="3" xfId="1" applyNumberFormat="1" applyFont="1" applyFill="1" applyBorder="1" applyAlignment="1" applyProtection="1">
      <alignment horizontal="left" vertical="center" wrapText="1"/>
      <protection hidden="1"/>
    </xf>
    <xf numFmtId="164" fontId="4" fillId="4" borderId="4" xfId="1" applyNumberFormat="1" applyFont="1" applyFill="1" applyBorder="1" applyAlignment="1" applyProtection="1">
      <alignment horizontal="left" vertical="center" wrapText="1"/>
      <protection hidden="1"/>
    </xf>
    <xf numFmtId="0" fontId="11" fillId="4" borderId="2" xfId="0" applyFont="1" applyFill="1" applyBorder="1" applyAlignment="1">
      <alignment horizontal="left" vertical="center" wrapText="1"/>
    </xf>
    <xf numFmtId="0" fontId="11" fillId="4" borderId="4" xfId="0" applyFont="1" applyFill="1" applyBorder="1" applyAlignment="1">
      <alignment horizontal="left" vertical="center" wrapText="1"/>
    </xf>
    <xf numFmtId="0" fontId="11" fillId="7" borderId="2" xfId="0" applyFont="1" applyFill="1" applyBorder="1" applyAlignment="1">
      <alignment horizontal="left" vertical="center" wrapText="1"/>
    </xf>
    <xf numFmtId="0" fontId="11" fillId="7" borderId="4" xfId="0" applyFont="1" applyFill="1" applyBorder="1" applyAlignment="1">
      <alignment horizontal="left" vertical="center" wrapText="1"/>
    </xf>
    <xf numFmtId="0" fontId="4" fillId="4" borderId="2" xfId="1" applyFont="1" applyFill="1" applyBorder="1" applyAlignment="1">
      <alignment horizontal="center" vertical="center" wrapText="1"/>
    </xf>
    <xf numFmtId="0" fontId="4" fillId="4" borderId="3" xfId="1" applyFont="1" applyFill="1" applyBorder="1" applyAlignment="1">
      <alignment horizontal="center" vertical="center" wrapText="1"/>
    </xf>
    <xf numFmtId="0" fontId="4" fillId="4" borderId="4" xfId="1" applyFont="1" applyFill="1" applyBorder="1" applyAlignment="1">
      <alignment horizontal="center" vertical="center" wrapText="1"/>
    </xf>
    <xf numFmtId="164" fontId="4" fillId="3" borderId="2" xfId="1" applyNumberFormat="1" applyFont="1" applyFill="1" applyBorder="1" applyAlignment="1" applyProtection="1">
      <alignment horizontal="center" vertical="center" wrapText="1"/>
      <protection hidden="1"/>
    </xf>
    <xf numFmtId="164" fontId="4" fillId="3" borderId="3" xfId="1" applyNumberFormat="1" applyFont="1" applyFill="1" applyBorder="1" applyAlignment="1" applyProtection="1">
      <alignment horizontal="center" vertical="center" wrapText="1"/>
      <protection hidden="1"/>
    </xf>
    <xf numFmtId="164" fontId="4" fillId="3" borderId="4" xfId="1" applyNumberFormat="1" applyFont="1" applyFill="1" applyBorder="1" applyAlignment="1" applyProtection="1">
      <alignment horizontal="center" vertical="center" wrapText="1"/>
      <protection hidden="1"/>
    </xf>
    <xf numFmtId="0" fontId="11" fillId="4" borderId="3" xfId="0" applyFont="1" applyFill="1" applyBorder="1" applyAlignment="1">
      <alignment horizontal="left" vertical="center" wrapText="1"/>
    </xf>
    <xf numFmtId="164" fontId="4" fillId="4" borderId="2" xfId="1" applyNumberFormat="1" applyFont="1" applyFill="1" applyBorder="1" applyAlignment="1" applyProtection="1">
      <alignment horizontal="center" vertical="center" wrapText="1"/>
      <protection hidden="1"/>
    </xf>
    <xf numFmtId="164" fontId="4" fillId="4" borderId="3" xfId="1" applyNumberFormat="1" applyFont="1" applyFill="1" applyBorder="1" applyAlignment="1" applyProtection="1">
      <alignment horizontal="center" vertical="center" wrapText="1"/>
      <protection hidden="1"/>
    </xf>
    <xf numFmtId="164" fontId="4" fillId="4" borderId="4" xfId="1" applyNumberFormat="1" applyFont="1" applyFill="1" applyBorder="1" applyAlignment="1" applyProtection="1">
      <alignment horizontal="center" vertical="center" wrapText="1"/>
      <protection hidden="1"/>
    </xf>
    <xf numFmtId="0" fontId="23" fillId="2" borderId="0" xfId="1" applyFont="1" applyFill="1" applyAlignment="1">
      <alignment horizontal="right" vertical="center"/>
    </xf>
    <xf numFmtId="0" fontId="14" fillId="0" borderId="0" xfId="0" applyFont="1" applyBorder="1" applyAlignment="1">
      <alignment horizontal="right"/>
    </xf>
    <xf numFmtId="0" fontId="14" fillId="0" borderId="0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7"/>
  <sheetViews>
    <sheetView tabSelected="1" zoomScaleNormal="100" zoomScaleSheetLayoutView="90" workbookViewId="0">
      <selection activeCell="E243" sqref="E243"/>
    </sheetView>
  </sheetViews>
  <sheetFormatPr defaultRowHeight="13.2" x14ac:dyDescent="0.25"/>
  <cols>
    <col min="1" max="1" width="51" style="6" customWidth="1"/>
    <col min="2" max="2" width="8.6640625" style="6" customWidth="1"/>
    <col min="3" max="3" width="14" style="3" customWidth="1"/>
    <col min="4" max="4" width="17.6640625" style="5" customWidth="1"/>
    <col min="5" max="5" width="18.6640625" style="1" customWidth="1"/>
    <col min="6" max="6" width="15" style="7" customWidth="1"/>
    <col min="7" max="8" width="16.109375" style="1" bestFit="1" customWidth="1"/>
    <col min="9" max="9" width="17.33203125" style="1" customWidth="1"/>
    <col min="10" max="10" width="16.109375" style="1" bestFit="1" customWidth="1"/>
    <col min="11" max="252" width="9.109375" style="1"/>
    <col min="253" max="253" width="51" style="1" customWidth="1"/>
    <col min="254" max="254" width="8.33203125" style="1" customWidth="1"/>
    <col min="255" max="255" width="14" style="1" customWidth="1"/>
    <col min="256" max="256" width="9.5546875" style="1" customWidth="1"/>
    <col min="257" max="257" width="8.109375" style="1" customWidth="1"/>
    <col min="258" max="258" width="17.44140625" style="1" bestFit="1" customWidth="1"/>
    <col min="259" max="259" width="20.5546875" style="1" customWidth="1"/>
    <col min="260" max="260" width="17.44140625" style="1" bestFit="1" customWidth="1"/>
    <col min="261" max="261" width="9.109375" style="1"/>
    <col min="262" max="262" width="15" style="1" bestFit="1" customWidth="1"/>
    <col min="263" max="508" width="9.109375" style="1"/>
    <col min="509" max="509" width="51" style="1" customWidth="1"/>
    <col min="510" max="510" width="8.33203125" style="1" customWidth="1"/>
    <col min="511" max="511" width="14" style="1" customWidth="1"/>
    <col min="512" max="512" width="9.5546875" style="1" customWidth="1"/>
    <col min="513" max="513" width="8.109375" style="1" customWidth="1"/>
    <col min="514" max="514" width="17.44140625" style="1" bestFit="1" customWidth="1"/>
    <col min="515" max="515" width="20.5546875" style="1" customWidth="1"/>
    <col min="516" max="516" width="17.44140625" style="1" bestFit="1" customWidth="1"/>
    <col min="517" max="517" width="9.109375" style="1"/>
    <col min="518" max="518" width="15" style="1" bestFit="1" customWidth="1"/>
    <col min="519" max="764" width="9.109375" style="1"/>
    <col min="765" max="765" width="51" style="1" customWidth="1"/>
    <col min="766" max="766" width="8.33203125" style="1" customWidth="1"/>
    <col min="767" max="767" width="14" style="1" customWidth="1"/>
    <col min="768" max="768" width="9.5546875" style="1" customWidth="1"/>
    <col min="769" max="769" width="8.109375" style="1" customWidth="1"/>
    <col min="770" max="770" width="17.44140625" style="1" bestFit="1" customWidth="1"/>
    <col min="771" max="771" width="20.5546875" style="1" customWidth="1"/>
    <col min="772" max="772" width="17.44140625" style="1" bestFit="1" customWidth="1"/>
    <col min="773" max="773" width="9.109375" style="1"/>
    <col min="774" max="774" width="15" style="1" bestFit="1" customWidth="1"/>
    <col min="775" max="1020" width="9.109375" style="1"/>
    <col min="1021" max="1021" width="51" style="1" customWidth="1"/>
    <col min="1022" max="1022" width="8.33203125" style="1" customWidth="1"/>
    <col min="1023" max="1023" width="14" style="1" customWidth="1"/>
    <col min="1024" max="1024" width="9.5546875" style="1" customWidth="1"/>
    <col min="1025" max="1025" width="8.109375" style="1" customWidth="1"/>
    <col min="1026" max="1026" width="17.44140625" style="1" bestFit="1" customWidth="1"/>
    <col min="1027" max="1027" width="20.5546875" style="1" customWidth="1"/>
    <col min="1028" max="1028" width="17.44140625" style="1" bestFit="1" customWidth="1"/>
    <col min="1029" max="1029" width="9.109375" style="1"/>
    <col min="1030" max="1030" width="15" style="1" bestFit="1" customWidth="1"/>
    <col min="1031" max="1276" width="9.109375" style="1"/>
    <col min="1277" max="1277" width="51" style="1" customWidth="1"/>
    <col min="1278" max="1278" width="8.33203125" style="1" customWidth="1"/>
    <col min="1279" max="1279" width="14" style="1" customWidth="1"/>
    <col min="1280" max="1280" width="9.5546875" style="1" customWidth="1"/>
    <col min="1281" max="1281" width="8.109375" style="1" customWidth="1"/>
    <col min="1282" max="1282" width="17.44140625" style="1" bestFit="1" customWidth="1"/>
    <col min="1283" max="1283" width="20.5546875" style="1" customWidth="1"/>
    <col min="1284" max="1284" width="17.44140625" style="1" bestFit="1" customWidth="1"/>
    <col min="1285" max="1285" width="9.109375" style="1"/>
    <col min="1286" max="1286" width="15" style="1" bestFit="1" customWidth="1"/>
    <col min="1287" max="1532" width="9.109375" style="1"/>
    <col min="1533" max="1533" width="51" style="1" customWidth="1"/>
    <col min="1534" max="1534" width="8.33203125" style="1" customWidth="1"/>
    <col min="1535" max="1535" width="14" style="1" customWidth="1"/>
    <col min="1536" max="1536" width="9.5546875" style="1" customWidth="1"/>
    <col min="1537" max="1537" width="8.109375" style="1" customWidth="1"/>
    <col min="1538" max="1538" width="17.44140625" style="1" bestFit="1" customWidth="1"/>
    <col min="1539" max="1539" width="20.5546875" style="1" customWidth="1"/>
    <col min="1540" max="1540" width="17.44140625" style="1" bestFit="1" customWidth="1"/>
    <col min="1541" max="1541" width="9.109375" style="1"/>
    <col min="1542" max="1542" width="15" style="1" bestFit="1" customWidth="1"/>
    <col min="1543" max="1788" width="9.109375" style="1"/>
    <col min="1789" max="1789" width="51" style="1" customWidth="1"/>
    <col min="1790" max="1790" width="8.33203125" style="1" customWidth="1"/>
    <col min="1791" max="1791" width="14" style="1" customWidth="1"/>
    <col min="1792" max="1792" width="9.5546875" style="1" customWidth="1"/>
    <col min="1793" max="1793" width="8.109375" style="1" customWidth="1"/>
    <col min="1794" max="1794" width="17.44140625" style="1" bestFit="1" customWidth="1"/>
    <col min="1795" max="1795" width="20.5546875" style="1" customWidth="1"/>
    <col min="1796" max="1796" width="17.44140625" style="1" bestFit="1" customWidth="1"/>
    <col min="1797" max="1797" width="9.109375" style="1"/>
    <col min="1798" max="1798" width="15" style="1" bestFit="1" customWidth="1"/>
    <col min="1799" max="2044" width="9.109375" style="1"/>
    <col min="2045" max="2045" width="51" style="1" customWidth="1"/>
    <col min="2046" max="2046" width="8.33203125" style="1" customWidth="1"/>
    <col min="2047" max="2047" width="14" style="1" customWidth="1"/>
    <col min="2048" max="2048" width="9.5546875" style="1" customWidth="1"/>
    <col min="2049" max="2049" width="8.109375" style="1" customWidth="1"/>
    <col min="2050" max="2050" width="17.44140625" style="1" bestFit="1" customWidth="1"/>
    <col min="2051" max="2051" width="20.5546875" style="1" customWidth="1"/>
    <col min="2052" max="2052" width="17.44140625" style="1" bestFit="1" customWidth="1"/>
    <col min="2053" max="2053" width="9.109375" style="1"/>
    <col min="2054" max="2054" width="15" style="1" bestFit="1" customWidth="1"/>
    <col min="2055" max="2300" width="9.109375" style="1"/>
    <col min="2301" max="2301" width="51" style="1" customWidth="1"/>
    <col min="2302" max="2302" width="8.33203125" style="1" customWidth="1"/>
    <col min="2303" max="2303" width="14" style="1" customWidth="1"/>
    <col min="2304" max="2304" width="9.5546875" style="1" customWidth="1"/>
    <col min="2305" max="2305" width="8.109375" style="1" customWidth="1"/>
    <col min="2306" max="2306" width="17.44140625" style="1" bestFit="1" customWidth="1"/>
    <col min="2307" max="2307" width="20.5546875" style="1" customWidth="1"/>
    <col min="2308" max="2308" width="17.44140625" style="1" bestFit="1" customWidth="1"/>
    <col min="2309" max="2309" width="9.109375" style="1"/>
    <col min="2310" max="2310" width="15" style="1" bestFit="1" customWidth="1"/>
    <col min="2311" max="2556" width="9.109375" style="1"/>
    <col min="2557" max="2557" width="51" style="1" customWidth="1"/>
    <col min="2558" max="2558" width="8.33203125" style="1" customWidth="1"/>
    <col min="2559" max="2559" width="14" style="1" customWidth="1"/>
    <col min="2560" max="2560" width="9.5546875" style="1" customWidth="1"/>
    <col min="2561" max="2561" width="8.109375" style="1" customWidth="1"/>
    <col min="2562" max="2562" width="17.44140625" style="1" bestFit="1" customWidth="1"/>
    <col min="2563" max="2563" width="20.5546875" style="1" customWidth="1"/>
    <col min="2564" max="2564" width="17.44140625" style="1" bestFit="1" customWidth="1"/>
    <col min="2565" max="2565" width="9.109375" style="1"/>
    <col min="2566" max="2566" width="15" style="1" bestFit="1" customWidth="1"/>
    <col min="2567" max="2812" width="9.109375" style="1"/>
    <col min="2813" max="2813" width="51" style="1" customWidth="1"/>
    <col min="2814" max="2814" width="8.33203125" style="1" customWidth="1"/>
    <col min="2815" max="2815" width="14" style="1" customWidth="1"/>
    <col min="2816" max="2816" width="9.5546875" style="1" customWidth="1"/>
    <col min="2817" max="2817" width="8.109375" style="1" customWidth="1"/>
    <col min="2818" max="2818" width="17.44140625" style="1" bestFit="1" customWidth="1"/>
    <col min="2819" max="2819" width="20.5546875" style="1" customWidth="1"/>
    <col min="2820" max="2820" width="17.44140625" style="1" bestFit="1" customWidth="1"/>
    <col min="2821" max="2821" width="9.109375" style="1"/>
    <col min="2822" max="2822" width="15" style="1" bestFit="1" customWidth="1"/>
    <col min="2823" max="3068" width="9.109375" style="1"/>
    <col min="3069" max="3069" width="51" style="1" customWidth="1"/>
    <col min="3070" max="3070" width="8.33203125" style="1" customWidth="1"/>
    <col min="3071" max="3071" width="14" style="1" customWidth="1"/>
    <col min="3072" max="3072" width="9.5546875" style="1" customWidth="1"/>
    <col min="3073" max="3073" width="8.109375" style="1" customWidth="1"/>
    <col min="3074" max="3074" width="17.44140625" style="1" bestFit="1" customWidth="1"/>
    <col min="3075" max="3075" width="20.5546875" style="1" customWidth="1"/>
    <col min="3076" max="3076" width="17.44140625" style="1" bestFit="1" customWidth="1"/>
    <col min="3077" max="3077" width="9.109375" style="1"/>
    <col min="3078" max="3078" width="15" style="1" bestFit="1" customWidth="1"/>
    <col min="3079" max="3324" width="9.109375" style="1"/>
    <col min="3325" max="3325" width="51" style="1" customWidth="1"/>
    <col min="3326" max="3326" width="8.33203125" style="1" customWidth="1"/>
    <col min="3327" max="3327" width="14" style="1" customWidth="1"/>
    <col min="3328" max="3328" width="9.5546875" style="1" customWidth="1"/>
    <col min="3329" max="3329" width="8.109375" style="1" customWidth="1"/>
    <col min="3330" max="3330" width="17.44140625" style="1" bestFit="1" customWidth="1"/>
    <col min="3331" max="3331" width="20.5546875" style="1" customWidth="1"/>
    <col min="3332" max="3332" width="17.44140625" style="1" bestFit="1" customWidth="1"/>
    <col min="3333" max="3333" width="9.109375" style="1"/>
    <col min="3334" max="3334" width="15" style="1" bestFit="1" customWidth="1"/>
    <col min="3335" max="3580" width="9.109375" style="1"/>
    <col min="3581" max="3581" width="51" style="1" customWidth="1"/>
    <col min="3582" max="3582" width="8.33203125" style="1" customWidth="1"/>
    <col min="3583" max="3583" width="14" style="1" customWidth="1"/>
    <col min="3584" max="3584" width="9.5546875" style="1" customWidth="1"/>
    <col min="3585" max="3585" width="8.109375" style="1" customWidth="1"/>
    <col min="3586" max="3586" width="17.44140625" style="1" bestFit="1" customWidth="1"/>
    <col min="3587" max="3587" width="20.5546875" style="1" customWidth="1"/>
    <col min="3588" max="3588" width="17.44140625" style="1" bestFit="1" customWidth="1"/>
    <col min="3589" max="3589" width="9.109375" style="1"/>
    <col min="3590" max="3590" width="15" style="1" bestFit="1" customWidth="1"/>
    <col min="3591" max="3836" width="9.109375" style="1"/>
    <col min="3837" max="3837" width="51" style="1" customWidth="1"/>
    <col min="3838" max="3838" width="8.33203125" style="1" customWidth="1"/>
    <col min="3839" max="3839" width="14" style="1" customWidth="1"/>
    <col min="3840" max="3840" width="9.5546875" style="1" customWidth="1"/>
    <col min="3841" max="3841" width="8.109375" style="1" customWidth="1"/>
    <col min="3842" max="3842" width="17.44140625" style="1" bestFit="1" customWidth="1"/>
    <col min="3843" max="3843" width="20.5546875" style="1" customWidth="1"/>
    <col min="3844" max="3844" width="17.44140625" style="1" bestFit="1" customWidth="1"/>
    <col min="3845" max="3845" width="9.109375" style="1"/>
    <col min="3846" max="3846" width="15" style="1" bestFit="1" customWidth="1"/>
    <col min="3847" max="4092" width="9.109375" style="1"/>
    <col min="4093" max="4093" width="51" style="1" customWidth="1"/>
    <col min="4094" max="4094" width="8.33203125" style="1" customWidth="1"/>
    <col min="4095" max="4095" width="14" style="1" customWidth="1"/>
    <col min="4096" max="4096" width="9.5546875" style="1" customWidth="1"/>
    <col min="4097" max="4097" width="8.109375" style="1" customWidth="1"/>
    <col min="4098" max="4098" width="17.44140625" style="1" bestFit="1" customWidth="1"/>
    <col min="4099" max="4099" width="20.5546875" style="1" customWidth="1"/>
    <col min="4100" max="4100" width="17.44140625" style="1" bestFit="1" customWidth="1"/>
    <col min="4101" max="4101" width="9.109375" style="1"/>
    <col min="4102" max="4102" width="15" style="1" bestFit="1" customWidth="1"/>
    <col min="4103" max="4348" width="9.109375" style="1"/>
    <col min="4349" max="4349" width="51" style="1" customWidth="1"/>
    <col min="4350" max="4350" width="8.33203125" style="1" customWidth="1"/>
    <col min="4351" max="4351" width="14" style="1" customWidth="1"/>
    <col min="4352" max="4352" width="9.5546875" style="1" customWidth="1"/>
    <col min="4353" max="4353" width="8.109375" style="1" customWidth="1"/>
    <col min="4354" max="4354" width="17.44140625" style="1" bestFit="1" customWidth="1"/>
    <col min="4355" max="4355" width="20.5546875" style="1" customWidth="1"/>
    <col min="4356" max="4356" width="17.44140625" style="1" bestFit="1" customWidth="1"/>
    <col min="4357" max="4357" width="9.109375" style="1"/>
    <col min="4358" max="4358" width="15" style="1" bestFit="1" customWidth="1"/>
    <col min="4359" max="4604" width="9.109375" style="1"/>
    <col min="4605" max="4605" width="51" style="1" customWidth="1"/>
    <col min="4606" max="4606" width="8.33203125" style="1" customWidth="1"/>
    <col min="4607" max="4607" width="14" style="1" customWidth="1"/>
    <col min="4608" max="4608" width="9.5546875" style="1" customWidth="1"/>
    <col min="4609" max="4609" width="8.109375" style="1" customWidth="1"/>
    <col min="4610" max="4610" width="17.44140625" style="1" bestFit="1" customWidth="1"/>
    <col min="4611" max="4611" width="20.5546875" style="1" customWidth="1"/>
    <col min="4612" max="4612" width="17.44140625" style="1" bestFit="1" customWidth="1"/>
    <col min="4613" max="4613" width="9.109375" style="1"/>
    <col min="4614" max="4614" width="15" style="1" bestFit="1" customWidth="1"/>
    <col min="4615" max="4860" width="9.109375" style="1"/>
    <col min="4861" max="4861" width="51" style="1" customWidth="1"/>
    <col min="4862" max="4862" width="8.33203125" style="1" customWidth="1"/>
    <col min="4863" max="4863" width="14" style="1" customWidth="1"/>
    <col min="4864" max="4864" width="9.5546875" style="1" customWidth="1"/>
    <col min="4865" max="4865" width="8.109375" style="1" customWidth="1"/>
    <col min="4866" max="4866" width="17.44140625" style="1" bestFit="1" customWidth="1"/>
    <col min="4867" max="4867" width="20.5546875" style="1" customWidth="1"/>
    <col min="4868" max="4868" width="17.44140625" style="1" bestFit="1" customWidth="1"/>
    <col min="4869" max="4869" width="9.109375" style="1"/>
    <col min="4870" max="4870" width="15" style="1" bestFit="1" customWidth="1"/>
    <col min="4871" max="5116" width="9.109375" style="1"/>
    <col min="5117" max="5117" width="51" style="1" customWidth="1"/>
    <col min="5118" max="5118" width="8.33203125" style="1" customWidth="1"/>
    <col min="5119" max="5119" width="14" style="1" customWidth="1"/>
    <col min="5120" max="5120" width="9.5546875" style="1" customWidth="1"/>
    <col min="5121" max="5121" width="8.109375" style="1" customWidth="1"/>
    <col min="5122" max="5122" width="17.44140625" style="1" bestFit="1" customWidth="1"/>
    <col min="5123" max="5123" width="20.5546875" style="1" customWidth="1"/>
    <col min="5124" max="5124" width="17.44140625" style="1" bestFit="1" customWidth="1"/>
    <col min="5125" max="5125" width="9.109375" style="1"/>
    <col min="5126" max="5126" width="15" style="1" bestFit="1" customWidth="1"/>
    <col min="5127" max="5372" width="9.109375" style="1"/>
    <col min="5373" max="5373" width="51" style="1" customWidth="1"/>
    <col min="5374" max="5374" width="8.33203125" style="1" customWidth="1"/>
    <col min="5375" max="5375" width="14" style="1" customWidth="1"/>
    <col min="5376" max="5376" width="9.5546875" style="1" customWidth="1"/>
    <col min="5377" max="5377" width="8.109375" style="1" customWidth="1"/>
    <col min="5378" max="5378" width="17.44140625" style="1" bestFit="1" customWidth="1"/>
    <col min="5379" max="5379" width="20.5546875" style="1" customWidth="1"/>
    <col min="5380" max="5380" width="17.44140625" style="1" bestFit="1" customWidth="1"/>
    <col min="5381" max="5381" width="9.109375" style="1"/>
    <col min="5382" max="5382" width="15" style="1" bestFit="1" customWidth="1"/>
    <col min="5383" max="5628" width="9.109375" style="1"/>
    <col min="5629" max="5629" width="51" style="1" customWidth="1"/>
    <col min="5630" max="5630" width="8.33203125" style="1" customWidth="1"/>
    <col min="5631" max="5631" width="14" style="1" customWidth="1"/>
    <col min="5632" max="5632" width="9.5546875" style="1" customWidth="1"/>
    <col min="5633" max="5633" width="8.109375" style="1" customWidth="1"/>
    <col min="5634" max="5634" width="17.44140625" style="1" bestFit="1" customWidth="1"/>
    <col min="5635" max="5635" width="20.5546875" style="1" customWidth="1"/>
    <col min="5636" max="5636" width="17.44140625" style="1" bestFit="1" customWidth="1"/>
    <col min="5637" max="5637" width="9.109375" style="1"/>
    <col min="5638" max="5638" width="15" style="1" bestFit="1" customWidth="1"/>
    <col min="5639" max="5884" width="9.109375" style="1"/>
    <col min="5885" max="5885" width="51" style="1" customWidth="1"/>
    <col min="5886" max="5886" width="8.33203125" style="1" customWidth="1"/>
    <col min="5887" max="5887" width="14" style="1" customWidth="1"/>
    <col min="5888" max="5888" width="9.5546875" style="1" customWidth="1"/>
    <col min="5889" max="5889" width="8.109375" style="1" customWidth="1"/>
    <col min="5890" max="5890" width="17.44140625" style="1" bestFit="1" customWidth="1"/>
    <col min="5891" max="5891" width="20.5546875" style="1" customWidth="1"/>
    <col min="5892" max="5892" width="17.44140625" style="1" bestFit="1" customWidth="1"/>
    <col min="5893" max="5893" width="9.109375" style="1"/>
    <col min="5894" max="5894" width="15" style="1" bestFit="1" customWidth="1"/>
    <col min="5895" max="6140" width="9.109375" style="1"/>
    <col min="6141" max="6141" width="51" style="1" customWidth="1"/>
    <col min="6142" max="6142" width="8.33203125" style="1" customWidth="1"/>
    <col min="6143" max="6143" width="14" style="1" customWidth="1"/>
    <col min="6144" max="6144" width="9.5546875" style="1" customWidth="1"/>
    <col min="6145" max="6145" width="8.109375" style="1" customWidth="1"/>
    <col min="6146" max="6146" width="17.44140625" style="1" bestFit="1" customWidth="1"/>
    <col min="6147" max="6147" width="20.5546875" style="1" customWidth="1"/>
    <col min="6148" max="6148" width="17.44140625" style="1" bestFit="1" customWidth="1"/>
    <col min="6149" max="6149" width="9.109375" style="1"/>
    <col min="6150" max="6150" width="15" style="1" bestFit="1" customWidth="1"/>
    <col min="6151" max="6396" width="9.109375" style="1"/>
    <col min="6397" max="6397" width="51" style="1" customWidth="1"/>
    <col min="6398" max="6398" width="8.33203125" style="1" customWidth="1"/>
    <col min="6399" max="6399" width="14" style="1" customWidth="1"/>
    <col min="6400" max="6400" width="9.5546875" style="1" customWidth="1"/>
    <col min="6401" max="6401" width="8.109375" style="1" customWidth="1"/>
    <col min="6402" max="6402" width="17.44140625" style="1" bestFit="1" customWidth="1"/>
    <col min="6403" max="6403" width="20.5546875" style="1" customWidth="1"/>
    <col min="6404" max="6404" width="17.44140625" style="1" bestFit="1" customWidth="1"/>
    <col min="6405" max="6405" width="9.109375" style="1"/>
    <col min="6406" max="6406" width="15" style="1" bestFit="1" customWidth="1"/>
    <col min="6407" max="6652" width="9.109375" style="1"/>
    <col min="6653" max="6653" width="51" style="1" customWidth="1"/>
    <col min="6654" max="6654" width="8.33203125" style="1" customWidth="1"/>
    <col min="6655" max="6655" width="14" style="1" customWidth="1"/>
    <col min="6656" max="6656" width="9.5546875" style="1" customWidth="1"/>
    <col min="6657" max="6657" width="8.109375" style="1" customWidth="1"/>
    <col min="6658" max="6658" width="17.44140625" style="1" bestFit="1" customWidth="1"/>
    <col min="6659" max="6659" width="20.5546875" style="1" customWidth="1"/>
    <col min="6660" max="6660" width="17.44140625" style="1" bestFit="1" customWidth="1"/>
    <col min="6661" max="6661" width="9.109375" style="1"/>
    <col min="6662" max="6662" width="15" style="1" bestFit="1" customWidth="1"/>
    <col min="6663" max="6908" width="9.109375" style="1"/>
    <col min="6909" max="6909" width="51" style="1" customWidth="1"/>
    <col min="6910" max="6910" width="8.33203125" style="1" customWidth="1"/>
    <col min="6911" max="6911" width="14" style="1" customWidth="1"/>
    <col min="6912" max="6912" width="9.5546875" style="1" customWidth="1"/>
    <col min="6913" max="6913" width="8.109375" style="1" customWidth="1"/>
    <col min="6914" max="6914" width="17.44140625" style="1" bestFit="1" customWidth="1"/>
    <col min="6915" max="6915" width="20.5546875" style="1" customWidth="1"/>
    <col min="6916" max="6916" width="17.44140625" style="1" bestFit="1" customWidth="1"/>
    <col min="6917" max="6917" width="9.109375" style="1"/>
    <col min="6918" max="6918" width="15" style="1" bestFit="1" customWidth="1"/>
    <col min="6919" max="7164" width="9.109375" style="1"/>
    <col min="7165" max="7165" width="51" style="1" customWidth="1"/>
    <col min="7166" max="7166" width="8.33203125" style="1" customWidth="1"/>
    <col min="7167" max="7167" width="14" style="1" customWidth="1"/>
    <col min="7168" max="7168" width="9.5546875" style="1" customWidth="1"/>
    <col min="7169" max="7169" width="8.109375" style="1" customWidth="1"/>
    <col min="7170" max="7170" width="17.44140625" style="1" bestFit="1" customWidth="1"/>
    <col min="7171" max="7171" width="20.5546875" style="1" customWidth="1"/>
    <col min="7172" max="7172" width="17.44140625" style="1" bestFit="1" customWidth="1"/>
    <col min="7173" max="7173" width="9.109375" style="1"/>
    <col min="7174" max="7174" width="15" style="1" bestFit="1" customWidth="1"/>
    <col min="7175" max="7420" width="9.109375" style="1"/>
    <col min="7421" max="7421" width="51" style="1" customWidth="1"/>
    <col min="7422" max="7422" width="8.33203125" style="1" customWidth="1"/>
    <col min="7423" max="7423" width="14" style="1" customWidth="1"/>
    <col min="7424" max="7424" width="9.5546875" style="1" customWidth="1"/>
    <col min="7425" max="7425" width="8.109375" style="1" customWidth="1"/>
    <col min="7426" max="7426" width="17.44140625" style="1" bestFit="1" customWidth="1"/>
    <col min="7427" max="7427" width="20.5546875" style="1" customWidth="1"/>
    <col min="7428" max="7428" width="17.44140625" style="1" bestFit="1" customWidth="1"/>
    <col min="7429" max="7429" width="9.109375" style="1"/>
    <col min="7430" max="7430" width="15" style="1" bestFit="1" customWidth="1"/>
    <col min="7431" max="7676" width="9.109375" style="1"/>
    <col min="7677" max="7677" width="51" style="1" customWidth="1"/>
    <col min="7678" max="7678" width="8.33203125" style="1" customWidth="1"/>
    <col min="7679" max="7679" width="14" style="1" customWidth="1"/>
    <col min="7680" max="7680" width="9.5546875" style="1" customWidth="1"/>
    <col min="7681" max="7681" width="8.109375" style="1" customWidth="1"/>
    <col min="7682" max="7682" width="17.44140625" style="1" bestFit="1" customWidth="1"/>
    <col min="7683" max="7683" width="20.5546875" style="1" customWidth="1"/>
    <col min="7684" max="7684" width="17.44140625" style="1" bestFit="1" customWidth="1"/>
    <col min="7685" max="7685" width="9.109375" style="1"/>
    <col min="7686" max="7686" width="15" style="1" bestFit="1" customWidth="1"/>
    <col min="7687" max="7932" width="9.109375" style="1"/>
    <col min="7933" max="7933" width="51" style="1" customWidth="1"/>
    <col min="7934" max="7934" width="8.33203125" style="1" customWidth="1"/>
    <col min="7935" max="7935" width="14" style="1" customWidth="1"/>
    <col min="7936" max="7936" width="9.5546875" style="1" customWidth="1"/>
    <col min="7937" max="7937" width="8.109375" style="1" customWidth="1"/>
    <col min="7938" max="7938" width="17.44140625" style="1" bestFit="1" customWidth="1"/>
    <col min="7939" max="7939" width="20.5546875" style="1" customWidth="1"/>
    <col min="7940" max="7940" width="17.44140625" style="1" bestFit="1" customWidth="1"/>
    <col min="7941" max="7941" width="9.109375" style="1"/>
    <col min="7942" max="7942" width="15" style="1" bestFit="1" customWidth="1"/>
    <col min="7943" max="8188" width="9.109375" style="1"/>
    <col min="8189" max="8189" width="51" style="1" customWidth="1"/>
    <col min="8190" max="8190" width="8.33203125" style="1" customWidth="1"/>
    <col min="8191" max="8191" width="14" style="1" customWidth="1"/>
    <col min="8192" max="8192" width="9.5546875" style="1" customWidth="1"/>
    <col min="8193" max="8193" width="8.109375" style="1" customWidth="1"/>
    <col min="8194" max="8194" width="17.44140625" style="1" bestFit="1" customWidth="1"/>
    <col min="8195" max="8195" width="20.5546875" style="1" customWidth="1"/>
    <col min="8196" max="8196" width="17.44140625" style="1" bestFit="1" customWidth="1"/>
    <col min="8197" max="8197" width="9.109375" style="1"/>
    <col min="8198" max="8198" width="15" style="1" bestFit="1" customWidth="1"/>
    <col min="8199" max="8444" width="9.109375" style="1"/>
    <col min="8445" max="8445" width="51" style="1" customWidth="1"/>
    <col min="8446" max="8446" width="8.33203125" style="1" customWidth="1"/>
    <col min="8447" max="8447" width="14" style="1" customWidth="1"/>
    <col min="8448" max="8448" width="9.5546875" style="1" customWidth="1"/>
    <col min="8449" max="8449" width="8.109375" style="1" customWidth="1"/>
    <col min="8450" max="8450" width="17.44140625" style="1" bestFit="1" customWidth="1"/>
    <col min="8451" max="8451" width="20.5546875" style="1" customWidth="1"/>
    <col min="8452" max="8452" width="17.44140625" style="1" bestFit="1" customWidth="1"/>
    <col min="8453" max="8453" width="9.109375" style="1"/>
    <col min="8454" max="8454" width="15" style="1" bestFit="1" customWidth="1"/>
    <col min="8455" max="8700" width="9.109375" style="1"/>
    <col min="8701" max="8701" width="51" style="1" customWidth="1"/>
    <col min="8702" max="8702" width="8.33203125" style="1" customWidth="1"/>
    <col min="8703" max="8703" width="14" style="1" customWidth="1"/>
    <col min="8704" max="8704" width="9.5546875" style="1" customWidth="1"/>
    <col min="8705" max="8705" width="8.109375" style="1" customWidth="1"/>
    <col min="8706" max="8706" width="17.44140625" style="1" bestFit="1" customWidth="1"/>
    <col min="8707" max="8707" width="20.5546875" style="1" customWidth="1"/>
    <col min="8708" max="8708" width="17.44140625" style="1" bestFit="1" customWidth="1"/>
    <col min="8709" max="8709" width="9.109375" style="1"/>
    <col min="8710" max="8710" width="15" style="1" bestFit="1" customWidth="1"/>
    <col min="8711" max="8956" width="9.109375" style="1"/>
    <col min="8957" max="8957" width="51" style="1" customWidth="1"/>
    <col min="8958" max="8958" width="8.33203125" style="1" customWidth="1"/>
    <col min="8959" max="8959" width="14" style="1" customWidth="1"/>
    <col min="8960" max="8960" width="9.5546875" style="1" customWidth="1"/>
    <col min="8961" max="8961" width="8.109375" style="1" customWidth="1"/>
    <col min="8962" max="8962" width="17.44140625" style="1" bestFit="1" customWidth="1"/>
    <col min="8963" max="8963" width="20.5546875" style="1" customWidth="1"/>
    <col min="8964" max="8964" width="17.44140625" style="1" bestFit="1" customWidth="1"/>
    <col min="8965" max="8965" width="9.109375" style="1"/>
    <col min="8966" max="8966" width="15" style="1" bestFit="1" customWidth="1"/>
    <col min="8967" max="9212" width="9.109375" style="1"/>
    <col min="9213" max="9213" width="51" style="1" customWidth="1"/>
    <col min="9214" max="9214" width="8.33203125" style="1" customWidth="1"/>
    <col min="9215" max="9215" width="14" style="1" customWidth="1"/>
    <col min="9216" max="9216" width="9.5546875" style="1" customWidth="1"/>
    <col min="9217" max="9217" width="8.109375" style="1" customWidth="1"/>
    <col min="9218" max="9218" width="17.44140625" style="1" bestFit="1" customWidth="1"/>
    <col min="9219" max="9219" width="20.5546875" style="1" customWidth="1"/>
    <col min="9220" max="9220" width="17.44140625" style="1" bestFit="1" customWidth="1"/>
    <col min="9221" max="9221" width="9.109375" style="1"/>
    <col min="9222" max="9222" width="15" style="1" bestFit="1" customWidth="1"/>
    <col min="9223" max="9468" width="9.109375" style="1"/>
    <col min="9469" max="9469" width="51" style="1" customWidth="1"/>
    <col min="9470" max="9470" width="8.33203125" style="1" customWidth="1"/>
    <col min="9471" max="9471" width="14" style="1" customWidth="1"/>
    <col min="9472" max="9472" width="9.5546875" style="1" customWidth="1"/>
    <col min="9473" max="9473" width="8.109375" style="1" customWidth="1"/>
    <col min="9474" max="9474" width="17.44140625" style="1" bestFit="1" customWidth="1"/>
    <col min="9475" max="9475" width="20.5546875" style="1" customWidth="1"/>
    <col min="9476" max="9476" width="17.44140625" style="1" bestFit="1" customWidth="1"/>
    <col min="9477" max="9477" width="9.109375" style="1"/>
    <col min="9478" max="9478" width="15" style="1" bestFit="1" customWidth="1"/>
    <col min="9479" max="9724" width="9.109375" style="1"/>
    <col min="9725" max="9725" width="51" style="1" customWidth="1"/>
    <col min="9726" max="9726" width="8.33203125" style="1" customWidth="1"/>
    <col min="9727" max="9727" width="14" style="1" customWidth="1"/>
    <col min="9728" max="9728" width="9.5546875" style="1" customWidth="1"/>
    <col min="9729" max="9729" width="8.109375" style="1" customWidth="1"/>
    <col min="9730" max="9730" width="17.44140625" style="1" bestFit="1" customWidth="1"/>
    <col min="9731" max="9731" width="20.5546875" style="1" customWidth="1"/>
    <col min="9732" max="9732" width="17.44140625" style="1" bestFit="1" customWidth="1"/>
    <col min="9733" max="9733" width="9.109375" style="1"/>
    <col min="9734" max="9734" width="15" style="1" bestFit="1" customWidth="1"/>
    <col min="9735" max="9980" width="9.109375" style="1"/>
    <col min="9981" max="9981" width="51" style="1" customWidth="1"/>
    <col min="9982" max="9982" width="8.33203125" style="1" customWidth="1"/>
    <col min="9983" max="9983" width="14" style="1" customWidth="1"/>
    <col min="9984" max="9984" width="9.5546875" style="1" customWidth="1"/>
    <col min="9985" max="9985" width="8.109375" style="1" customWidth="1"/>
    <col min="9986" max="9986" width="17.44140625" style="1" bestFit="1" customWidth="1"/>
    <col min="9987" max="9987" width="20.5546875" style="1" customWidth="1"/>
    <col min="9988" max="9988" width="17.44140625" style="1" bestFit="1" customWidth="1"/>
    <col min="9989" max="9989" width="9.109375" style="1"/>
    <col min="9990" max="9990" width="15" style="1" bestFit="1" customWidth="1"/>
    <col min="9991" max="10236" width="9.109375" style="1"/>
    <col min="10237" max="10237" width="51" style="1" customWidth="1"/>
    <col min="10238" max="10238" width="8.33203125" style="1" customWidth="1"/>
    <col min="10239" max="10239" width="14" style="1" customWidth="1"/>
    <col min="10240" max="10240" width="9.5546875" style="1" customWidth="1"/>
    <col min="10241" max="10241" width="8.109375" style="1" customWidth="1"/>
    <col min="10242" max="10242" width="17.44140625" style="1" bestFit="1" customWidth="1"/>
    <col min="10243" max="10243" width="20.5546875" style="1" customWidth="1"/>
    <col min="10244" max="10244" width="17.44140625" style="1" bestFit="1" customWidth="1"/>
    <col min="10245" max="10245" width="9.109375" style="1"/>
    <col min="10246" max="10246" width="15" style="1" bestFit="1" customWidth="1"/>
    <col min="10247" max="10492" width="9.109375" style="1"/>
    <col min="10493" max="10493" width="51" style="1" customWidth="1"/>
    <col min="10494" max="10494" width="8.33203125" style="1" customWidth="1"/>
    <col min="10495" max="10495" width="14" style="1" customWidth="1"/>
    <col min="10496" max="10496" width="9.5546875" style="1" customWidth="1"/>
    <col min="10497" max="10497" width="8.109375" style="1" customWidth="1"/>
    <col min="10498" max="10498" width="17.44140625" style="1" bestFit="1" customWidth="1"/>
    <col min="10499" max="10499" width="20.5546875" style="1" customWidth="1"/>
    <col min="10500" max="10500" width="17.44140625" style="1" bestFit="1" customWidth="1"/>
    <col min="10501" max="10501" width="9.109375" style="1"/>
    <col min="10502" max="10502" width="15" style="1" bestFit="1" customWidth="1"/>
    <col min="10503" max="10748" width="9.109375" style="1"/>
    <col min="10749" max="10749" width="51" style="1" customWidth="1"/>
    <col min="10750" max="10750" width="8.33203125" style="1" customWidth="1"/>
    <col min="10751" max="10751" width="14" style="1" customWidth="1"/>
    <col min="10752" max="10752" width="9.5546875" style="1" customWidth="1"/>
    <col min="10753" max="10753" width="8.109375" style="1" customWidth="1"/>
    <col min="10754" max="10754" width="17.44140625" style="1" bestFit="1" customWidth="1"/>
    <col min="10755" max="10755" width="20.5546875" style="1" customWidth="1"/>
    <col min="10756" max="10756" width="17.44140625" style="1" bestFit="1" customWidth="1"/>
    <col min="10757" max="10757" width="9.109375" style="1"/>
    <col min="10758" max="10758" width="15" style="1" bestFit="1" customWidth="1"/>
    <col min="10759" max="11004" width="9.109375" style="1"/>
    <col min="11005" max="11005" width="51" style="1" customWidth="1"/>
    <col min="11006" max="11006" width="8.33203125" style="1" customWidth="1"/>
    <col min="11007" max="11007" width="14" style="1" customWidth="1"/>
    <col min="11008" max="11008" width="9.5546875" style="1" customWidth="1"/>
    <col min="11009" max="11009" width="8.109375" style="1" customWidth="1"/>
    <col min="11010" max="11010" width="17.44140625" style="1" bestFit="1" customWidth="1"/>
    <col min="11011" max="11011" width="20.5546875" style="1" customWidth="1"/>
    <col min="11012" max="11012" width="17.44140625" style="1" bestFit="1" customWidth="1"/>
    <col min="11013" max="11013" width="9.109375" style="1"/>
    <col min="11014" max="11014" width="15" style="1" bestFit="1" customWidth="1"/>
    <col min="11015" max="11260" width="9.109375" style="1"/>
    <col min="11261" max="11261" width="51" style="1" customWidth="1"/>
    <col min="11262" max="11262" width="8.33203125" style="1" customWidth="1"/>
    <col min="11263" max="11263" width="14" style="1" customWidth="1"/>
    <col min="11264" max="11264" width="9.5546875" style="1" customWidth="1"/>
    <col min="11265" max="11265" width="8.109375" style="1" customWidth="1"/>
    <col min="11266" max="11266" width="17.44140625" style="1" bestFit="1" customWidth="1"/>
    <col min="11267" max="11267" width="20.5546875" style="1" customWidth="1"/>
    <col min="11268" max="11268" width="17.44140625" style="1" bestFit="1" customWidth="1"/>
    <col min="11269" max="11269" width="9.109375" style="1"/>
    <col min="11270" max="11270" width="15" style="1" bestFit="1" customWidth="1"/>
    <col min="11271" max="11516" width="9.109375" style="1"/>
    <col min="11517" max="11517" width="51" style="1" customWidth="1"/>
    <col min="11518" max="11518" width="8.33203125" style="1" customWidth="1"/>
    <col min="11519" max="11519" width="14" style="1" customWidth="1"/>
    <col min="11520" max="11520" width="9.5546875" style="1" customWidth="1"/>
    <col min="11521" max="11521" width="8.109375" style="1" customWidth="1"/>
    <col min="11522" max="11522" width="17.44140625" style="1" bestFit="1" customWidth="1"/>
    <col min="11523" max="11523" width="20.5546875" style="1" customWidth="1"/>
    <col min="11524" max="11524" width="17.44140625" style="1" bestFit="1" customWidth="1"/>
    <col min="11525" max="11525" width="9.109375" style="1"/>
    <col min="11526" max="11526" width="15" style="1" bestFit="1" customWidth="1"/>
    <col min="11527" max="11772" width="9.109375" style="1"/>
    <col min="11773" max="11773" width="51" style="1" customWidth="1"/>
    <col min="11774" max="11774" width="8.33203125" style="1" customWidth="1"/>
    <col min="11775" max="11775" width="14" style="1" customWidth="1"/>
    <col min="11776" max="11776" width="9.5546875" style="1" customWidth="1"/>
    <col min="11777" max="11777" width="8.109375" style="1" customWidth="1"/>
    <col min="11778" max="11778" width="17.44140625" style="1" bestFit="1" customWidth="1"/>
    <col min="11779" max="11779" width="20.5546875" style="1" customWidth="1"/>
    <col min="11780" max="11780" width="17.44140625" style="1" bestFit="1" customWidth="1"/>
    <col min="11781" max="11781" width="9.109375" style="1"/>
    <col min="11782" max="11782" width="15" style="1" bestFit="1" customWidth="1"/>
    <col min="11783" max="12028" width="9.109375" style="1"/>
    <col min="12029" max="12029" width="51" style="1" customWidth="1"/>
    <col min="12030" max="12030" width="8.33203125" style="1" customWidth="1"/>
    <col min="12031" max="12031" width="14" style="1" customWidth="1"/>
    <col min="12032" max="12032" width="9.5546875" style="1" customWidth="1"/>
    <col min="12033" max="12033" width="8.109375" style="1" customWidth="1"/>
    <col min="12034" max="12034" width="17.44140625" style="1" bestFit="1" customWidth="1"/>
    <col min="12035" max="12035" width="20.5546875" style="1" customWidth="1"/>
    <col min="12036" max="12036" width="17.44140625" style="1" bestFit="1" customWidth="1"/>
    <col min="12037" max="12037" width="9.109375" style="1"/>
    <col min="12038" max="12038" width="15" style="1" bestFit="1" customWidth="1"/>
    <col min="12039" max="12284" width="9.109375" style="1"/>
    <col min="12285" max="12285" width="51" style="1" customWidth="1"/>
    <col min="12286" max="12286" width="8.33203125" style="1" customWidth="1"/>
    <col min="12287" max="12287" width="14" style="1" customWidth="1"/>
    <col min="12288" max="12288" width="9.5546875" style="1" customWidth="1"/>
    <col min="12289" max="12289" width="8.109375" style="1" customWidth="1"/>
    <col min="12290" max="12290" width="17.44140625" style="1" bestFit="1" customWidth="1"/>
    <col min="12291" max="12291" width="20.5546875" style="1" customWidth="1"/>
    <col min="12292" max="12292" width="17.44140625" style="1" bestFit="1" customWidth="1"/>
    <col min="12293" max="12293" width="9.109375" style="1"/>
    <col min="12294" max="12294" width="15" style="1" bestFit="1" customWidth="1"/>
    <col min="12295" max="12540" width="9.109375" style="1"/>
    <col min="12541" max="12541" width="51" style="1" customWidth="1"/>
    <col min="12542" max="12542" width="8.33203125" style="1" customWidth="1"/>
    <col min="12543" max="12543" width="14" style="1" customWidth="1"/>
    <col min="12544" max="12544" width="9.5546875" style="1" customWidth="1"/>
    <col min="12545" max="12545" width="8.109375" style="1" customWidth="1"/>
    <col min="12546" max="12546" width="17.44140625" style="1" bestFit="1" customWidth="1"/>
    <col min="12547" max="12547" width="20.5546875" style="1" customWidth="1"/>
    <col min="12548" max="12548" width="17.44140625" style="1" bestFit="1" customWidth="1"/>
    <col min="12549" max="12549" width="9.109375" style="1"/>
    <col min="12550" max="12550" width="15" style="1" bestFit="1" customWidth="1"/>
    <col min="12551" max="12796" width="9.109375" style="1"/>
    <col min="12797" max="12797" width="51" style="1" customWidth="1"/>
    <col min="12798" max="12798" width="8.33203125" style="1" customWidth="1"/>
    <col min="12799" max="12799" width="14" style="1" customWidth="1"/>
    <col min="12800" max="12800" width="9.5546875" style="1" customWidth="1"/>
    <col min="12801" max="12801" width="8.109375" style="1" customWidth="1"/>
    <col min="12802" max="12802" width="17.44140625" style="1" bestFit="1" customWidth="1"/>
    <col min="12803" max="12803" width="20.5546875" style="1" customWidth="1"/>
    <col min="12804" max="12804" width="17.44140625" style="1" bestFit="1" customWidth="1"/>
    <col min="12805" max="12805" width="9.109375" style="1"/>
    <col min="12806" max="12806" width="15" style="1" bestFit="1" customWidth="1"/>
    <col min="12807" max="13052" width="9.109375" style="1"/>
    <col min="13053" max="13053" width="51" style="1" customWidth="1"/>
    <col min="13054" max="13054" width="8.33203125" style="1" customWidth="1"/>
    <col min="13055" max="13055" width="14" style="1" customWidth="1"/>
    <col min="13056" max="13056" width="9.5546875" style="1" customWidth="1"/>
    <col min="13057" max="13057" width="8.109375" style="1" customWidth="1"/>
    <col min="13058" max="13058" width="17.44140625" style="1" bestFit="1" customWidth="1"/>
    <col min="13059" max="13059" width="20.5546875" style="1" customWidth="1"/>
    <col min="13060" max="13060" width="17.44140625" style="1" bestFit="1" customWidth="1"/>
    <col min="13061" max="13061" width="9.109375" style="1"/>
    <col min="13062" max="13062" width="15" style="1" bestFit="1" customWidth="1"/>
    <col min="13063" max="13308" width="9.109375" style="1"/>
    <col min="13309" max="13309" width="51" style="1" customWidth="1"/>
    <col min="13310" max="13310" width="8.33203125" style="1" customWidth="1"/>
    <col min="13311" max="13311" width="14" style="1" customWidth="1"/>
    <col min="13312" max="13312" width="9.5546875" style="1" customWidth="1"/>
    <col min="13313" max="13313" width="8.109375" style="1" customWidth="1"/>
    <col min="13314" max="13314" width="17.44140625" style="1" bestFit="1" customWidth="1"/>
    <col min="13315" max="13315" width="20.5546875" style="1" customWidth="1"/>
    <col min="13316" max="13316" width="17.44140625" style="1" bestFit="1" customWidth="1"/>
    <col min="13317" max="13317" width="9.109375" style="1"/>
    <col min="13318" max="13318" width="15" style="1" bestFit="1" customWidth="1"/>
    <col min="13319" max="13564" width="9.109375" style="1"/>
    <col min="13565" max="13565" width="51" style="1" customWidth="1"/>
    <col min="13566" max="13566" width="8.33203125" style="1" customWidth="1"/>
    <col min="13567" max="13567" width="14" style="1" customWidth="1"/>
    <col min="13568" max="13568" width="9.5546875" style="1" customWidth="1"/>
    <col min="13569" max="13569" width="8.109375" style="1" customWidth="1"/>
    <col min="13570" max="13570" width="17.44140625" style="1" bestFit="1" customWidth="1"/>
    <col min="13571" max="13571" width="20.5546875" style="1" customWidth="1"/>
    <col min="13572" max="13572" width="17.44140625" style="1" bestFit="1" customWidth="1"/>
    <col min="13573" max="13573" width="9.109375" style="1"/>
    <col min="13574" max="13574" width="15" style="1" bestFit="1" customWidth="1"/>
    <col min="13575" max="13820" width="9.109375" style="1"/>
    <col min="13821" max="13821" width="51" style="1" customWidth="1"/>
    <col min="13822" max="13822" width="8.33203125" style="1" customWidth="1"/>
    <col min="13823" max="13823" width="14" style="1" customWidth="1"/>
    <col min="13824" max="13824" width="9.5546875" style="1" customWidth="1"/>
    <col min="13825" max="13825" width="8.109375" style="1" customWidth="1"/>
    <col min="13826" max="13826" width="17.44140625" style="1" bestFit="1" customWidth="1"/>
    <col min="13827" max="13827" width="20.5546875" style="1" customWidth="1"/>
    <col min="13828" max="13828" width="17.44140625" style="1" bestFit="1" customWidth="1"/>
    <col min="13829" max="13829" width="9.109375" style="1"/>
    <col min="13830" max="13830" width="15" style="1" bestFit="1" customWidth="1"/>
    <col min="13831" max="14076" width="9.109375" style="1"/>
    <col min="14077" max="14077" width="51" style="1" customWidth="1"/>
    <col min="14078" max="14078" width="8.33203125" style="1" customWidth="1"/>
    <col min="14079" max="14079" width="14" style="1" customWidth="1"/>
    <col min="14080" max="14080" width="9.5546875" style="1" customWidth="1"/>
    <col min="14081" max="14081" width="8.109375" style="1" customWidth="1"/>
    <col min="14082" max="14082" width="17.44140625" style="1" bestFit="1" customWidth="1"/>
    <col min="14083" max="14083" width="20.5546875" style="1" customWidth="1"/>
    <col min="14084" max="14084" width="17.44140625" style="1" bestFit="1" customWidth="1"/>
    <col min="14085" max="14085" width="9.109375" style="1"/>
    <col min="14086" max="14086" width="15" style="1" bestFit="1" customWidth="1"/>
    <col min="14087" max="14332" width="9.109375" style="1"/>
    <col min="14333" max="14333" width="51" style="1" customWidth="1"/>
    <col min="14334" max="14334" width="8.33203125" style="1" customWidth="1"/>
    <col min="14335" max="14335" width="14" style="1" customWidth="1"/>
    <col min="14336" max="14336" width="9.5546875" style="1" customWidth="1"/>
    <col min="14337" max="14337" width="8.109375" style="1" customWidth="1"/>
    <col min="14338" max="14338" width="17.44140625" style="1" bestFit="1" customWidth="1"/>
    <col min="14339" max="14339" width="20.5546875" style="1" customWidth="1"/>
    <col min="14340" max="14340" width="17.44140625" style="1" bestFit="1" customWidth="1"/>
    <col min="14341" max="14341" width="9.109375" style="1"/>
    <col min="14342" max="14342" width="15" style="1" bestFit="1" customWidth="1"/>
    <col min="14343" max="14588" width="9.109375" style="1"/>
    <col min="14589" max="14589" width="51" style="1" customWidth="1"/>
    <col min="14590" max="14590" width="8.33203125" style="1" customWidth="1"/>
    <col min="14591" max="14591" width="14" style="1" customWidth="1"/>
    <col min="14592" max="14592" width="9.5546875" style="1" customWidth="1"/>
    <col min="14593" max="14593" width="8.109375" style="1" customWidth="1"/>
    <col min="14594" max="14594" width="17.44140625" style="1" bestFit="1" customWidth="1"/>
    <col min="14595" max="14595" width="20.5546875" style="1" customWidth="1"/>
    <col min="14596" max="14596" width="17.44140625" style="1" bestFit="1" customWidth="1"/>
    <col min="14597" max="14597" width="9.109375" style="1"/>
    <col min="14598" max="14598" width="15" style="1" bestFit="1" customWidth="1"/>
    <col min="14599" max="14844" width="9.109375" style="1"/>
    <col min="14845" max="14845" width="51" style="1" customWidth="1"/>
    <col min="14846" max="14846" width="8.33203125" style="1" customWidth="1"/>
    <col min="14847" max="14847" width="14" style="1" customWidth="1"/>
    <col min="14848" max="14848" width="9.5546875" style="1" customWidth="1"/>
    <col min="14849" max="14849" width="8.109375" style="1" customWidth="1"/>
    <col min="14850" max="14850" width="17.44140625" style="1" bestFit="1" customWidth="1"/>
    <col min="14851" max="14851" width="20.5546875" style="1" customWidth="1"/>
    <col min="14852" max="14852" width="17.44140625" style="1" bestFit="1" customWidth="1"/>
    <col min="14853" max="14853" width="9.109375" style="1"/>
    <col min="14854" max="14854" width="15" style="1" bestFit="1" customWidth="1"/>
    <col min="14855" max="15100" width="9.109375" style="1"/>
    <col min="15101" max="15101" width="51" style="1" customWidth="1"/>
    <col min="15102" max="15102" width="8.33203125" style="1" customWidth="1"/>
    <col min="15103" max="15103" width="14" style="1" customWidth="1"/>
    <col min="15104" max="15104" width="9.5546875" style="1" customWidth="1"/>
    <col min="15105" max="15105" width="8.109375" style="1" customWidth="1"/>
    <col min="15106" max="15106" width="17.44140625" style="1" bestFit="1" customWidth="1"/>
    <col min="15107" max="15107" width="20.5546875" style="1" customWidth="1"/>
    <col min="15108" max="15108" width="17.44140625" style="1" bestFit="1" customWidth="1"/>
    <col min="15109" max="15109" width="9.109375" style="1"/>
    <col min="15110" max="15110" width="15" style="1" bestFit="1" customWidth="1"/>
    <col min="15111" max="15356" width="9.109375" style="1"/>
    <col min="15357" max="15357" width="51" style="1" customWidth="1"/>
    <col min="15358" max="15358" width="8.33203125" style="1" customWidth="1"/>
    <col min="15359" max="15359" width="14" style="1" customWidth="1"/>
    <col min="15360" max="15360" width="9.5546875" style="1" customWidth="1"/>
    <col min="15361" max="15361" width="8.109375" style="1" customWidth="1"/>
    <col min="15362" max="15362" width="17.44140625" style="1" bestFit="1" customWidth="1"/>
    <col min="15363" max="15363" width="20.5546875" style="1" customWidth="1"/>
    <col min="15364" max="15364" width="17.44140625" style="1" bestFit="1" customWidth="1"/>
    <col min="15365" max="15365" width="9.109375" style="1"/>
    <col min="15366" max="15366" width="15" style="1" bestFit="1" customWidth="1"/>
    <col min="15367" max="15612" width="9.109375" style="1"/>
    <col min="15613" max="15613" width="51" style="1" customWidth="1"/>
    <col min="15614" max="15614" width="8.33203125" style="1" customWidth="1"/>
    <col min="15615" max="15615" width="14" style="1" customWidth="1"/>
    <col min="15616" max="15616" width="9.5546875" style="1" customWidth="1"/>
    <col min="15617" max="15617" width="8.109375" style="1" customWidth="1"/>
    <col min="15618" max="15618" width="17.44140625" style="1" bestFit="1" customWidth="1"/>
    <col min="15619" max="15619" width="20.5546875" style="1" customWidth="1"/>
    <col min="15620" max="15620" width="17.44140625" style="1" bestFit="1" customWidth="1"/>
    <col min="15621" max="15621" width="9.109375" style="1"/>
    <col min="15622" max="15622" width="15" style="1" bestFit="1" customWidth="1"/>
    <col min="15623" max="15868" width="9.109375" style="1"/>
    <col min="15869" max="15869" width="51" style="1" customWidth="1"/>
    <col min="15870" max="15870" width="8.33203125" style="1" customWidth="1"/>
    <col min="15871" max="15871" width="14" style="1" customWidth="1"/>
    <col min="15872" max="15872" width="9.5546875" style="1" customWidth="1"/>
    <col min="15873" max="15873" width="8.109375" style="1" customWidth="1"/>
    <col min="15874" max="15874" width="17.44140625" style="1" bestFit="1" customWidth="1"/>
    <col min="15875" max="15875" width="20.5546875" style="1" customWidth="1"/>
    <col min="15876" max="15876" width="17.44140625" style="1" bestFit="1" customWidth="1"/>
    <col min="15877" max="15877" width="9.109375" style="1"/>
    <col min="15878" max="15878" width="15" style="1" bestFit="1" customWidth="1"/>
    <col min="15879" max="16124" width="9.109375" style="1"/>
    <col min="16125" max="16125" width="51" style="1" customWidth="1"/>
    <col min="16126" max="16126" width="8.33203125" style="1" customWidth="1"/>
    <col min="16127" max="16127" width="14" style="1" customWidth="1"/>
    <col min="16128" max="16128" width="9.5546875" style="1" customWidth="1"/>
    <col min="16129" max="16129" width="8.109375" style="1" customWidth="1"/>
    <col min="16130" max="16130" width="17.44140625" style="1" bestFit="1" customWidth="1"/>
    <col min="16131" max="16131" width="20.5546875" style="1" customWidth="1"/>
    <col min="16132" max="16132" width="17.44140625" style="1" bestFit="1" customWidth="1"/>
    <col min="16133" max="16133" width="9.109375" style="1"/>
    <col min="16134" max="16134" width="15" style="1" bestFit="1" customWidth="1"/>
    <col min="16135" max="16383" width="9.109375" style="1"/>
    <col min="16384" max="16384" width="9.109375" style="1" customWidth="1"/>
  </cols>
  <sheetData>
    <row r="1" spans="1:10" x14ac:dyDescent="0.25">
      <c r="A1" s="2"/>
      <c r="B1" s="2"/>
      <c r="C1" s="9"/>
      <c r="D1" s="4"/>
    </row>
    <row r="2" spans="1:10" x14ac:dyDescent="0.25">
      <c r="A2" s="2"/>
      <c r="B2" s="2"/>
      <c r="C2" s="9" t="s">
        <v>402</v>
      </c>
      <c r="D2" s="4"/>
    </row>
    <row r="3" spans="1:10" ht="30" customHeight="1" x14ac:dyDescent="0.25">
      <c r="A3" s="14" t="s">
        <v>0</v>
      </c>
      <c r="B3" s="14"/>
      <c r="C3" s="15" t="s">
        <v>149</v>
      </c>
      <c r="D3" s="15" t="s">
        <v>150</v>
      </c>
      <c r="E3" s="15" t="s">
        <v>151</v>
      </c>
      <c r="F3" s="15" t="s">
        <v>152</v>
      </c>
    </row>
    <row r="4" spans="1:10" x14ac:dyDescent="0.25">
      <c r="A4" s="16"/>
      <c r="B4" s="16"/>
      <c r="C4" s="17"/>
      <c r="D4" s="18"/>
      <c r="E4" s="10"/>
      <c r="F4" s="19"/>
    </row>
    <row r="5" spans="1:10" ht="14.4" customHeight="1" x14ac:dyDescent="0.25">
      <c r="A5" s="248" t="s">
        <v>403</v>
      </c>
      <c r="B5" s="20"/>
      <c r="C5" s="21" t="s">
        <v>142</v>
      </c>
      <c r="D5" s="100">
        <f>SUM(D9,D53,D64)</f>
        <v>1092384892.6099999</v>
      </c>
      <c r="E5" s="100">
        <f>SUM(E9,E53,E64)</f>
        <v>981348601.75000012</v>
      </c>
      <c r="F5" s="97">
        <f>E5/D5</f>
        <v>0.89835424161285826</v>
      </c>
    </row>
    <row r="6" spans="1:10" ht="15" customHeight="1" x14ac:dyDescent="0.25">
      <c r="A6" s="248"/>
      <c r="B6" s="20"/>
      <c r="C6" s="21" t="s">
        <v>138</v>
      </c>
      <c r="D6" s="100">
        <f>SUM(D10)</f>
        <v>16512103</v>
      </c>
      <c r="E6" s="100">
        <f>SUM(E10)</f>
        <v>15507746.699999999</v>
      </c>
      <c r="F6" s="97">
        <f t="shared" ref="F6:F8" si="0">E6/D6</f>
        <v>0.93917453761038183</v>
      </c>
    </row>
    <row r="7" spans="1:10" ht="15.6" customHeight="1" x14ac:dyDescent="0.25">
      <c r="A7" s="248"/>
      <c r="B7" s="20"/>
      <c r="C7" s="21" t="s">
        <v>139</v>
      </c>
      <c r="D7" s="100">
        <f>SUM(D11,D54,D65)</f>
        <v>666293041</v>
      </c>
      <c r="E7" s="100">
        <f>SUM(E11,E54,E65)</f>
        <v>658786595.11000001</v>
      </c>
      <c r="F7" s="97">
        <f t="shared" si="0"/>
        <v>0.98873401727454036</v>
      </c>
    </row>
    <row r="8" spans="1:10" ht="13.2" customHeight="1" x14ac:dyDescent="0.25">
      <c r="A8" s="248"/>
      <c r="B8" s="20"/>
      <c r="C8" s="21" t="s">
        <v>137</v>
      </c>
      <c r="D8" s="100">
        <f>SUM(D12,D55,D66)</f>
        <v>409579748.61000001</v>
      </c>
      <c r="E8" s="100">
        <f>SUM(E12,E55,E66)</f>
        <v>307054259.94</v>
      </c>
      <c r="F8" s="97">
        <f t="shared" si="0"/>
        <v>0.74968125494987714</v>
      </c>
    </row>
    <row r="9" spans="1:10" ht="13.2" customHeight="1" x14ac:dyDescent="0.25">
      <c r="A9" s="249" t="s">
        <v>404</v>
      </c>
      <c r="B9" s="23"/>
      <c r="C9" s="24" t="s">
        <v>142</v>
      </c>
      <c r="D9" s="101">
        <f>SUM(D10:D12)</f>
        <v>1085282565</v>
      </c>
      <c r="E9" s="101">
        <f>SUM(E10:E12)</f>
        <v>975123202.67000008</v>
      </c>
      <c r="F9" s="80">
        <f>E9/D9</f>
        <v>0.89849706806079588</v>
      </c>
    </row>
    <row r="10" spans="1:10" ht="16.2" customHeight="1" x14ac:dyDescent="0.25">
      <c r="A10" s="249"/>
      <c r="B10" s="23"/>
      <c r="C10" s="24" t="s">
        <v>138</v>
      </c>
      <c r="D10" s="101">
        <f>D35+D49+D36+D27</f>
        <v>16512103</v>
      </c>
      <c r="E10" s="101">
        <f>E35+E49+E36+E27</f>
        <v>15507746.699999999</v>
      </c>
      <c r="F10" s="80">
        <f t="shared" ref="F10:F12" si="1">E10/D10</f>
        <v>0.93917453761038183</v>
      </c>
    </row>
    <row r="11" spans="1:10" ht="15.6" customHeight="1" x14ac:dyDescent="0.25">
      <c r="A11" s="249"/>
      <c r="B11" s="23"/>
      <c r="C11" s="24" t="s">
        <v>139</v>
      </c>
      <c r="D11" s="101">
        <f>SUM(D37:D44,D14,D48,D30,D26)</f>
        <v>664659823</v>
      </c>
      <c r="E11" s="101">
        <f>SUM(E37:E44,E14,E48,E30,E26)</f>
        <v>657153377.11000001</v>
      </c>
      <c r="F11" s="80">
        <f t="shared" si="1"/>
        <v>0.98870633423257182</v>
      </c>
      <c r="G11" s="5"/>
      <c r="H11" s="5"/>
      <c r="J11" s="5"/>
    </row>
    <row r="12" spans="1:10" ht="15.75" customHeight="1" x14ac:dyDescent="0.25">
      <c r="A12" s="249"/>
      <c r="B12" s="23"/>
      <c r="C12" s="24" t="s">
        <v>137</v>
      </c>
      <c r="D12" s="101">
        <f>D15+D16+D17+D18+D19+D20+D21+D22+D23+D24+D25+D28+D29+D31+D32+D33+D45+D46+D47+D50</f>
        <v>404110639.00000006</v>
      </c>
      <c r="E12" s="101">
        <f>E15+E17+E18+E19+E20+E21+E22+E23+E24+E25+E28+E29+E31+E33+E34+E45+E50+E16+E32+E46+E47</f>
        <v>302462078.86000001</v>
      </c>
      <c r="F12" s="80">
        <f t="shared" si="1"/>
        <v>0.74846353862017467</v>
      </c>
      <c r="H12" s="5"/>
    </row>
    <row r="13" spans="1:10" ht="15.6" customHeight="1" x14ac:dyDescent="0.25">
      <c r="A13" s="168" t="s">
        <v>140</v>
      </c>
      <c r="B13" s="169"/>
      <c r="C13" s="55" t="s">
        <v>141</v>
      </c>
      <c r="D13" s="203">
        <f>SUM(D14:D50)</f>
        <v>1085282564.9999998</v>
      </c>
      <c r="E13" s="203">
        <f>SUM(E14:E50)</f>
        <v>975123202.67000008</v>
      </c>
      <c r="F13" s="73">
        <f>E13/D13</f>
        <v>0.89849706806079599</v>
      </c>
    </row>
    <row r="14" spans="1:10" ht="45" customHeight="1" x14ac:dyDescent="0.25">
      <c r="A14" s="182" t="s">
        <v>339</v>
      </c>
      <c r="B14" s="30" t="s">
        <v>139</v>
      </c>
      <c r="C14" s="103" t="s">
        <v>340</v>
      </c>
      <c r="D14" s="226">
        <v>2000000</v>
      </c>
      <c r="E14" s="226">
        <v>2000000</v>
      </c>
      <c r="F14" s="183"/>
    </row>
    <row r="15" spans="1:10" ht="52.8" x14ac:dyDescent="0.25">
      <c r="A15" s="182" t="s">
        <v>339</v>
      </c>
      <c r="B15" s="30" t="s">
        <v>137</v>
      </c>
      <c r="C15" s="103" t="s">
        <v>340</v>
      </c>
      <c r="D15" s="227">
        <v>105264</v>
      </c>
      <c r="E15" s="106">
        <v>105264</v>
      </c>
      <c r="F15" s="73"/>
      <c r="G15" s="5"/>
    </row>
    <row r="16" spans="1:10" ht="52.8" x14ac:dyDescent="0.25">
      <c r="A16" s="223" t="s">
        <v>339</v>
      </c>
      <c r="B16" s="222" t="s">
        <v>137</v>
      </c>
      <c r="C16" s="193" t="s">
        <v>385</v>
      </c>
      <c r="D16" s="226">
        <v>3626410.43</v>
      </c>
      <c r="E16" s="228">
        <v>3595095.49</v>
      </c>
      <c r="F16" s="183"/>
    </row>
    <row r="17" spans="1:6" ht="24" customHeight="1" x14ac:dyDescent="0.25">
      <c r="A17" s="29" t="s">
        <v>1</v>
      </c>
      <c r="B17" s="30" t="s">
        <v>137</v>
      </c>
      <c r="C17" s="103" t="s">
        <v>2</v>
      </c>
      <c r="D17" s="130">
        <v>170207409.50999999</v>
      </c>
      <c r="E17" s="130">
        <v>132309624.79000001</v>
      </c>
      <c r="F17" s="19"/>
    </row>
    <row r="18" spans="1:6" ht="24" customHeight="1" x14ac:dyDescent="0.25">
      <c r="A18" s="29" t="s">
        <v>174</v>
      </c>
      <c r="B18" s="30" t="s">
        <v>137</v>
      </c>
      <c r="C18" s="103" t="s">
        <v>173</v>
      </c>
      <c r="D18" s="130">
        <v>61.21</v>
      </c>
      <c r="E18" s="130">
        <v>0</v>
      </c>
      <c r="F18" s="19"/>
    </row>
    <row r="19" spans="1:6" ht="38.4" customHeight="1" x14ac:dyDescent="0.25">
      <c r="A19" s="29" t="s">
        <v>3</v>
      </c>
      <c r="B19" s="30" t="s">
        <v>137</v>
      </c>
      <c r="C19" s="103" t="s">
        <v>4</v>
      </c>
      <c r="D19" s="229">
        <v>114679649.89</v>
      </c>
      <c r="E19" s="130">
        <v>72168308.599999994</v>
      </c>
      <c r="F19" s="19"/>
    </row>
    <row r="20" spans="1:6" ht="26.4" customHeight="1" x14ac:dyDescent="0.25">
      <c r="A20" s="29" t="s">
        <v>176</v>
      </c>
      <c r="B20" s="30" t="s">
        <v>137</v>
      </c>
      <c r="C20" s="103" t="s">
        <v>175</v>
      </c>
      <c r="D20" s="229">
        <v>3286585.39</v>
      </c>
      <c r="E20" s="130">
        <v>2639445.39</v>
      </c>
      <c r="F20" s="19"/>
    </row>
    <row r="21" spans="1:6" ht="20.399999999999999" customHeight="1" x14ac:dyDescent="0.25">
      <c r="A21" s="29" t="s">
        <v>234</v>
      </c>
      <c r="B21" s="30" t="s">
        <v>137</v>
      </c>
      <c r="C21" s="103" t="s">
        <v>233</v>
      </c>
      <c r="D21" s="130">
        <v>6071050.5599999996</v>
      </c>
      <c r="E21" s="130">
        <v>4046992.57</v>
      </c>
      <c r="F21" s="19"/>
    </row>
    <row r="22" spans="1:6" ht="43.95" customHeight="1" x14ac:dyDescent="0.25">
      <c r="A22" s="32" t="s">
        <v>5</v>
      </c>
      <c r="B22" s="30" t="s">
        <v>137</v>
      </c>
      <c r="C22" s="103" t="s">
        <v>6</v>
      </c>
      <c r="D22" s="130">
        <v>50267501.880000003</v>
      </c>
      <c r="E22" s="130">
        <v>44625025.969999999</v>
      </c>
      <c r="F22" s="19"/>
    </row>
    <row r="23" spans="1:6" ht="31.8" customHeight="1" x14ac:dyDescent="0.25">
      <c r="A23" s="32" t="s">
        <v>249</v>
      </c>
      <c r="B23" s="30" t="s">
        <v>137</v>
      </c>
      <c r="C23" s="103" t="s">
        <v>248</v>
      </c>
      <c r="D23" s="130">
        <v>9281578.2300000004</v>
      </c>
      <c r="E23" s="130">
        <v>9281541.0800000001</v>
      </c>
      <c r="F23" s="19"/>
    </row>
    <row r="24" spans="1:6" ht="27.6" customHeight="1" x14ac:dyDescent="0.25">
      <c r="A24" s="33" t="s">
        <v>7</v>
      </c>
      <c r="B24" s="30" t="s">
        <v>137</v>
      </c>
      <c r="C24" s="103" t="s">
        <v>8</v>
      </c>
      <c r="D24" s="130">
        <v>3050700</v>
      </c>
      <c r="E24" s="130">
        <v>1873283.69</v>
      </c>
      <c r="F24" s="19"/>
    </row>
    <row r="25" spans="1:6" ht="19.2" customHeight="1" x14ac:dyDescent="0.25">
      <c r="A25" s="34" t="s">
        <v>134</v>
      </c>
      <c r="B25" s="30" t="s">
        <v>137</v>
      </c>
      <c r="C25" s="59" t="s">
        <v>9</v>
      </c>
      <c r="D25" s="130">
        <v>3401989.27</v>
      </c>
      <c r="E25" s="130">
        <v>2675918.08</v>
      </c>
      <c r="F25" s="19"/>
    </row>
    <row r="26" spans="1:6" ht="39" customHeight="1" x14ac:dyDescent="0.25">
      <c r="A26" s="200" t="s">
        <v>368</v>
      </c>
      <c r="B26" s="30" t="s">
        <v>139</v>
      </c>
      <c r="C26" s="218" t="s">
        <v>369</v>
      </c>
      <c r="D26" s="230">
        <v>2929914</v>
      </c>
      <c r="E26" s="230">
        <v>2651098.2599999998</v>
      </c>
      <c r="F26" s="184"/>
    </row>
    <row r="27" spans="1:6" ht="39" customHeight="1" x14ac:dyDescent="0.25">
      <c r="A27" s="200" t="s">
        <v>368</v>
      </c>
      <c r="B27" s="36" t="s">
        <v>138</v>
      </c>
      <c r="C27" s="218" t="s">
        <v>369</v>
      </c>
      <c r="D27" s="230">
        <v>7173236</v>
      </c>
      <c r="E27" s="230">
        <v>6490619.8799999999</v>
      </c>
      <c r="F27" s="184"/>
    </row>
    <row r="28" spans="1:6" ht="15" customHeight="1" x14ac:dyDescent="0.25">
      <c r="A28" s="34" t="s">
        <v>10</v>
      </c>
      <c r="B28" s="30" t="s">
        <v>137</v>
      </c>
      <c r="C28" s="103" t="s">
        <v>11</v>
      </c>
      <c r="D28" s="130">
        <v>20689391.640000001</v>
      </c>
      <c r="E28" s="130">
        <v>18392921.539999999</v>
      </c>
      <c r="F28" s="19"/>
    </row>
    <row r="29" spans="1:6" ht="15.6" customHeight="1" x14ac:dyDescent="0.25">
      <c r="A29" s="34" t="s">
        <v>12</v>
      </c>
      <c r="B29" s="30" t="s">
        <v>137</v>
      </c>
      <c r="C29" s="59" t="s">
        <v>13</v>
      </c>
      <c r="D29" s="130">
        <v>675095.43</v>
      </c>
      <c r="E29" s="130">
        <v>388968.1</v>
      </c>
      <c r="F29" s="19"/>
    </row>
    <row r="30" spans="1:6" ht="39" customHeight="1" x14ac:dyDescent="0.25">
      <c r="A30" s="191" t="s">
        <v>355</v>
      </c>
      <c r="B30" s="30" t="s">
        <v>139</v>
      </c>
      <c r="C30" s="192" t="s">
        <v>356</v>
      </c>
      <c r="D30" s="189">
        <v>5002064</v>
      </c>
      <c r="E30" s="130">
        <v>4068497.65</v>
      </c>
      <c r="F30" s="184"/>
    </row>
    <row r="31" spans="1:6" ht="39.6" x14ac:dyDescent="0.25">
      <c r="A31" s="191" t="s">
        <v>355</v>
      </c>
      <c r="B31" s="30" t="s">
        <v>137</v>
      </c>
      <c r="C31" s="192" t="s">
        <v>356</v>
      </c>
      <c r="D31" s="189">
        <v>298021</v>
      </c>
      <c r="E31" s="130">
        <v>247356.15</v>
      </c>
      <c r="F31" s="184"/>
    </row>
    <row r="32" spans="1:6" ht="39.6" x14ac:dyDescent="0.25">
      <c r="A32" s="191" t="s">
        <v>355</v>
      </c>
      <c r="B32" s="30" t="s">
        <v>137</v>
      </c>
      <c r="C32" s="192" t="s">
        <v>386</v>
      </c>
      <c r="D32" s="189">
        <v>325099.53999999998</v>
      </c>
      <c r="E32" s="230">
        <v>0</v>
      </c>
      <c r="F32" s="184"/>
    </row>
    <row r="33" spans="1:6" ht="17.399999999999999" customHeight="1" x14ac:dyDescent="0.25">
      <c r="A33" s="34" t="s">
        <v>12</v>
      </c>
      <c r="B33" s="30" t="s">
        <v>137</v>
      </c>
      <c r="C33" s="103" t="s">
        <v>14</v>
      </c>
      <c r="D33" s="130">
        <v>16923202.370000001</v>
      </c>
      <c r="E33" s="130">
        <v>9191011.6099999994</v>
      </c>
      <c r="F33" s="19"/>
    </row>
    <row r="34" spans="1:6" ht="0.6" customHeight="1" x14ac:dyDescent="0.25">
      <c r="A34" s="45" t="s">
        <v>162</v>
      </c>
      <c r="B34" s="30" t="s">
        <v>137</v>
      </c>
      <c r="C34" s="103" t="s">
        <v>161</v>
      </c>
      <c r="D34" s="125">
        <v>0</v>
      </c>
      <c r="E34" s="130">
        <v>0</v>
      </c>
      <c r="F34" s="19"/>
    </row>
    <row r="35" spans="1:6" ht="52.8" x14ac:dyDescent="0.25">
      <c r="A35" s="35" t="s">
        <v>15</v>
      </c>
      <c r="B35" s="36" t="s">
        <v>138</v>
      </c>
      <c r="C35" s="37" t="s">
        <v>287</v>
      </c>
      <c r="D35" s="130">
        <v>443112</v>
      </c>
      <c r="E35" s="130">
        <v>443111.79</v>
      </c>
      <c r="F35" s="19"/>
    </row>
    <row r="36" spans="1:6" ht="52.8" x14ac:dyDescent="0.25">
      <c r="A36" s="216" t="s">
        <v>366</v>
      </c>
      <c r="B36" s="36" t="s">
        <v>138</v>
      </c>
      <c r="C36" s="217" t="s">
        <v>367</v>
      </c>
      <c r="D36" s="230">
        <v>7733880</v>
      </c>
      <c r="E36" s="230">
        <v>7412140.0300000003</v>
      </c>
      <c r="F36" s="184"/>
    </row>
    <row r="37" spans="1:6" ht="52.8" x14ac:dyDescent="0.25">
      <c r="A37" s="35" t="s">
        <v>16</v>
      </c>
      <c r="B37" s="36" t="s">
        <v>139</v>
      </c>
      <c r="C37" s="37" t="s">
        <v>282</v>
      </c>
      <c r="D37" s="130">
        <v>7658000</v>
      </c>
      <c r="E37" s="130">
        <v>6285774.3700000001</v>
      </c>
      <c r="F37" s="19"/>
    </row>
    <row r="38" spans="1:6" ht="39.6" x14ac:dyDescent="0.25">
      <c r="A38" s="35" t="s">
        <v>17</v>
      </c>
      <c r="B38" s="36" t="s">
        <v>139</v>
      </c>
      <c r="C38" s="37" t="s">
        <v>288</v>
      </c>
      <c r="D38" s="130">
        <v>21912539</v>
      </c>
      <c r="E38" s="130">
        <v>21494980.800000001</v>
      </c>
      <c r="F38" s="19"/>
    </row>
    <row r="39" spans="1:6" ht="26.4" x14ac:dyDescent="0.25">
      <c r="A39" s="35" t="s">
        <v>18</v>
      </c>
      <c r="B39" s="36" t="s">
        <v>139</v>
      </c>
      <c r="C39" s="37" t="s">
        <v>289</v>
      </c>
      <c r="D39" s="130">
        <v>5042191</v>
      </c>
      <c r="E39" s="130">
        <v>4999712.68</v>
      </c>
      <c r="F39" s="19"/>
    </row>
    <row r="40" spans="1:6" ht="26.4" x14ac:dyDescent="0.25">
      <c r="A40" s="35" t="s">
        <v>132</v>
      </c>
      <c r="B40" s="36" t="s">
        <v>139</v>
      </c>
      <c r="C40" s="37" t="s">
        <v>290</v>
      </c>
      <c r="D40" s="130">
        <v>3793894</v>
      </c>
      <c r="E40" s="130">
        <v>3664511.55</v>
      </c>
      <c r="F40" s="19"/>
    </row>
    <row r="41" spans="1:6" ht="26.4" x14ac:dyDescent="0.25">
      <c r="A41" s="35" t="s">
        <v>19</v>
      </c>
      <c r="B41" s="36" t="s">
        <v>139</v>
      </c>
      <c r="C41" s="37" t="s">
        <v>283</v>
      </c>
      <c r="D41" s="130">
        <v>369938543</v>
      </c>
      <c r="E41" s="130">
        <v>368208553.16000003</v>
      </c>
      <c r="F41" s="19"/>
    </row>
    <row r="42" spans="1:6" ht="26.4" x14ac:dyDescent="0.25">
      <c r="A42" s="35" t="s">
        <v>20</v>
      </c>
      <c r="B42" s="36" t="s">
        <v>139</v>
      </c>
      <c r="C42" s="37" t="s">
        <v>284</v>
      </c>
      <c r="D42" s="130">
        <v>13722207</v>
      </c>
      <c r="E42" s="130">
        <v>12723315.689999999</v>
      </c>
      <c r="F42" s="19"/>
    </row>
    <row r="43" spans="1:6" ht="26.4" x14ac:dyDescent="0.25">
      <c r="A43" s="35" t="s">
        <v>21</v>
      </c>
      <c r="B43" s="36" t="s">
        <v>139</v>
      </c>
      <c r="C43" s="37" t="s">
        <v>285</v>
      </c>
      <c r="D43" s="130">
        <v>221984057</v>
      </c>
      <c r="E43" s="130">
        <v>220380519.94999999</v>
      </c>
      <c r="F43" s="19"/>
    </row>
    <row r="44" spans="1:6" ht="27" customHeight="1" x14ac:dyDescent="0.25">
      <c r="A44" s="35" t="s">
        <v>178</v>
      </c>
      <c r="B44" s="36" t="s">
        <v>139</v>
      </c>
      <c r="C44" s="37" t="s">
        <v>286</v>
      </c>
      <c r="D44" s="130">
        <v>10201839</v>
      </c>
      <c r="E44" s="130">
        <v>10201838</v>
      </c>
      <c r="F44" s="19"/>
    </row>
    <row r="45" spans="1:6" ht="40.200000000000003" customHeight="1" x14ac:dyDescent="0.25">
      <c r="A45" s="60" t="s">
        <v>292</v>
      </c>
      <c r="B45" s="30" t="s">
        <v>137</v>
      </c>
      <c r="C45" s="37" t="s">
        <v>291</v>
      </c>
      <c r="D45" s="130">
        <v>327330</v>
      </c>
      <c r="E45" s="130">
        <v>327330</v>
      </c>
      <c r="F45" s="19"/>
    </row>
    <row r="46" spans="1:6" ht="40.200000000000003" customHeight="1" x14ac:dyDescent="0.25">
      <c r="A46" s="190" t="s">
        <v>219</v>
      </c>
      <c r="B46" s="30" t="s">
        <v>137</v>
      </c>
      <c r="C46" s="217" t="s">
        <v>384</v>
      </c>
      <c r="D46" s="230">
        <v>138390.85</v>
      </c>
      <c r="E46" s="230">
        <v>138390.79999999999</v>
      </c>
      <c r="F46" s="184"/>
    </row>
    <row r="47" spans="1:6" ht="40.200000000000003" customHeight="1" x14ac:dyDescent="0.25">
      <c r="A47" s="190" t="s">
        <v>397</v>
      </c>
      <c r="B47" s="30" t="s">
        <v>137</v>
      </c>
      <c r="C47" s="217" t="s">
        <v>398</v>
      </c>
      <c r="D47" s="230">
        <v>669778.80000000005</v>
      </c>
      <c r="E47" s="230">
        <v>369472</v>
      </c>
      <c r="F47" s="184"/>
    </row>
    <row r="48" spans="1:6" ht="40.200000000000003" customHeight="1" x14ac:dyDescent="0.25">
      <c r="A48" s="60" t="s">
        <v>219</v>
      </c>
      <c r="B48" s="36" t="s">
        <v>139</v>
      </c>
      <c r="C48" s="37" t="s">
        <v>218</v>
      </c>
      <c r="D48" s="230">
        <v>474575</v>
      </c>
      <c r="E48" s="230">
        <v>474575</v>
      </c>
      <c r="F48" s="184"/>
    </row>
    <row r="49" spans="1:6" ht="39.6" x14ac:dyDescent="0.25">
      <c r="A49" s="60" t="s">
        <v>219</v>
      </c>
      <c r="B49" s="36" t="s">
        <v>138</v>
      </c>
      <c r="C49" s="37" t="s">
        <v>218</v>
      </c>
      <c r="D49" s="130">
        <v>1161875</v>
      </c>
      <c r="E49" s="130">
        <v>1161875</v>
      </c>
      <c r="F49" s="19"/>
    </row>
    <row r="50" spans="1:6" ht="39" customHeight="1" x14ac:dyDescent="0.25">
      <c r="A50" s="45" t="s">
        <v>219</v>
      </c>
      <c r="B50" s="30" t="s">
        <v>137</v>
      </c>
      <c r="C50" s="59" t="s">
        <v>218</v>
      </c>
      <c r="D50" s="130">
        <v>86129</v>
      </c>
      <c r="E50" s="130">
        <v>86129</v>
      </c>
      <c r="F50" s="19"/>
    </row>
    <row r="51" spans="1:6" hidden="1" x14ac:dyDescent="0.25">
      <c r="A51" s="69" t="s">
        <v>143</v>
      </c>
      <c r="B51" s="72"/>
      <c r="C51" s="55" t="s">
        <v>148</v>
      </c>
      <c r="D51" s="129">
        <f>D52</f>
        <v>0</v>
      </c>
      <c r="E51" s="129">
        <f>E52</f>
        <v>0</v>
      </c>
      <c r="F51" s="73" t="e">
        <f>E51/D51</f>
        <v>#DIV/0!</v>
      </c>
    </row>
    <row r="52" spans="1:6" ht="39.6" hidden="1" x14ac:dyDescent="0.25">
      <c r="A52" s="118" t="s">
        <v>5</v>
      </c>
      <c r="B52" s="30" t="s">
        <v>137</v>
      </c>
      <c r="C52" s="103" t="s">
        <v>6</v>
      </c>
      <c r="D52" s="130">
        <v>0</v>
      </c>
      <c r="E52" s="130">
        <v>0</v>
      </c>
      <c r="F52" s="19"/>
    </row>
    <row r="53" spans="1:6" x14ac:dyDescent="0.25">
      <c r="A53" s="250" t="s">
        <v>268</v>
      </c>
      <c r="B53" s="38"/>
      <c r="C53" s="38" t="s">
        <v>142</v>
      </c>
      <c r="D53" s="25">
        <f>SUM(D54:D55)</f>
        <v>6742003.2699999996</v>
      </c>
      <c r="E53" s="25">
        <f>SUM(E54:E55)</f>
        <v>5992209.7400000002</v>
      </c>
      <c r="F53" s="80">
        <f>E53/D53</f>
        <v>0.88878772377100923</v>
      </c>
    </row>
    <row r="54" spans="1:6" x14ac:dyDescent="0.25">
      <c r="A54" s="250"/>
      <c r="B54" s="38"/>
      <c r="C54" s="38" t="s">
        <v>139</v>
      </c>
      <c r="D54" s="25">
        <f>D59</f>
        <v>1516468</v>
      </c>
      <c r="E54" s="25">
        <f>E59</f>
        <v>1516468</v>
      </c>
      <c r="F54" s="80">
        <f t="shared" ref="F54:F55" si="2">E54/D54</f>
        <v>1</v>
      </c>
    </row>
    <row r="55" spans="1:6" x14ac:dyDescent="0.25">
      <c r="A55" s="250"/>
      <c r="B55" s="38"/>
      <c r="C55" s="38" t="s">
        <v>137</v>
      </c>
      <c r="D55" s="25">
        <f>D57+D60+D62</f>
        <v>5225535.2699999996</v>
      </c>
      <c r="E55" s="25">
        <f>E57+E60+E62</f>
        <v>4475741.74</v>
      </c>
      <c r="F55" s="80">
        <f t="shared" si="2"/>
        <v>0.85651354526212975</v>
      </c>
    </row>
    <row r="56" spans="1:6" x14ac:dyDescent="0.25">
      <c r="A56" s="39" t="s">
        <v>143</v>
      </c>
      <c r="B56" s="40"/>
      <c r="C56" s="41">
        <v>242</v>
      </c>
      <c r="D56" s="56">
        <f>SUM(D57:D63)</f>
        <v>6742003.2699999996</v>
      </c>
      <c r="E56" s="56">
        <f>SUM(E57:E63)</f>
        <v>5992209.7400000002</v>
      </c>
      <c r="F56" s="43">
        <f>E56/D56</f>
        <v>0.88878772377100923</v>
      </c>
    </row>
    <row r="57" spans="1:6" x14ac:dyDescent="0.25">
      <c r="A57" s="34" t="s">
        <v>22</v>
      </c>
      <c r="B57" s="44" t="s">
        <v>137</v>
      </c>
      <c r="C57" s="64" t="s">
        <v>216</v>
      </c>
      <c r="D57" s="125">
        <v>46000</v>
      </c>
      <c r="E57" s="125">
        <v>46000</v>
      </c>
      <c r="F57" s="19"/>
    </row>
    <row r="58" spans="1:6" hidden="1" x14ac:dyDescent="0.25">
      <c r="A58" s="34" t="s">
        <v>22</v>
      </c>
      <c r="B58" s="44" t="s">
        <v>137</v>
      </c>
      <c r="C58" s="64" t="s">
        <v>217</v>
      </c>
      <c r="D58" s="130">
        <v>0</v>
      </c>
      <c r="E58" s="130">
        <v>0</v>
      </c>
      <c r="F58" s="19"/>
    </row>
    <row r="59" spans="1:6" ht="26.4" x14ac:dyDescent="0.25">
      <c r="A59" s="200" t="s">
        <v>370</v>
      </c>
      <c r="B59" s="219" t="s">
        <v>139</v>
      </c>
      <c r="C59" s="201" t="s">
        <v>371</v>
      </c>
      <c r="D59" s="230">
        <v>1516468</v>
      </c>
      <c r="E59" s="230">
        <v>1516468</v>
      </c>
      <c r="F59" s="184"/>
    </row>
    <row r="60" spans="1:6" ht="26.4" x14ac:dyDescent="0.25">
      <c r="A60" s="200" t="s">
        <v>370</v>
      </c>
      <c r="B60" s="219" t="s">
        <v>137</v>
      </c>
      <c r="C60" s="201" t="s">
        <v>371</v>
      </c>
      <c r="D60" s="230">
        <v>1010979</v>
      </c>
      <c r="E60" s="230">
        <v>932005.64</v>
      </c>
      <c r="F60" s="184"/>
    </row>
    <row r="61" spans="1:6" ht="39.6" hidden="1" x14ac:dyDescent="0.25">
      <c r="A61" s="45" t="s">
        <v>198</v>
      </c>
      <c r="B61" s="44" t="s">
        <v>137</v>
      </c>
      <c r="C61" s="64" t="s">
        <v>197</v>
      </c>
      <c r="D61" s="130">
        <v>0</v>
      </c>
      <c r="E61" s="130">
        <v>0</v>
      </c>
      <c r="F61" s="19"/>
    </row>
    <row r="62" spans="1:6" ht="37.200000000000003" customHeight="1" x14ac:dyDescent="0.25">
      <c r="A62" s="45" t="s">
        <v>23</v>
      </c>
      <c r="B62" s="46" t="s">
        <v>137</v>
      </c>
      <c r="C62" s="64" t="s">
        <v>24</v>
      </c>
      <c r="D62" s="130">
        <v>4168556.27</v>
      </c>
      <c r="E62" s="130">
        <v>3497736.1</v>
      </c>
      <c r="F62" s="19"/>
    </row>
    <row r="63" spans="1:6" ht="31.2" hidden="1" customHeight="1" x14ac:dyDescent="0.25">
      <c r="A63" s="29" t="s">
        <v>25</v>
      </c>
      <c r="B63" s="47" t="s">
        <v>139</v>
      </c>
      <c r="C63" s="37" t="s">
        <v>26</v>
      </c>
      <c r="D63" s="130">
        <v>0</v>
      </c>
      <c r="E63" s="130">
        <v>0</v>
      </c>
      <c r="F63" s="19"/>
    </row>
    <row r="64" spans="1:6" ht="16.2" customHeight="1" x14ac:dyDescent="0.25">
      <c r="A64" s="250" t="s">
        <v>405</v>
      </c>
      <c r="B64" s="38"/>
      <c r="C64" s="48" t="s">
        <v>142</v>
      </c>
      <c r="D64" s="102">
        <f>SUM(D65:D66)</f>
        <v>360324.33999999997</v>
      </c>
      <c r="E64" s="102">
        <f>SUM(E65:E66)</f>
        <v>233189.34</v>
      </c>
      <c r="F64" s="80">
        <f>E64/D64</f>
        <v>0.64716510685900375</v>
      </c>
    </row>
    <row r="65" spans="1:10" x14ac:dyDescent="0.25">
      <c r="A65" s="250"/>
      <c r="B65" s="38"/>
      <c r="C65" s="48" t="s">
        <v>139</v>
      </c>
      <c r="D65" s="102">
        <f>D79+D76+D78</f>
        <v>116750</v>
      </c>
      <c r="E65" s="102">
        <f>E79+E76+E78</f>
        <v>116750</v>
      </c>
      <c r="F65" s="25">
        <v>0</v>
      </c>
    </row>
    <row r="66" spans="1:10" ht="22.8" customHeight="1" x14ac:dyDescent="0.25">
      <c r="A66" s="250"/>
      <c r="B66" s="38"/>
      <c r="C66" s="48" t="s">
        <v>137</v>
      </c>
      <c r="D66" s="102">
        <f>SUM(D68:D71,D73:D74,D75,D77)</f>
        <v>243574.34</v>
      </c>
      <c r="E66" s="102">
        <f>SUM(E68:E71,E73:E74,E75,E77)</f>
        <v>116439.34</v>
      </c>
      <c r="F66" s="80">
        <f>E66/D66</f>
        <v>0.47804436214422258</v>
      </c>
    </row>
    <row r="67" spans="1:10" ht="12.6" customHeight="1" x14ac:dyDescent="0.25">
      <c r="A67" s="69" t="s">
        <v>140</v>
      </c>
      <c r="B67" s="49"/>
      <c r="C67" s="104">
        <v>203</v>
      </c>
      <c r="D67" s="105">
        <f>SUM(D68:D71)</f>
        <v>174929.34</v>
      </c>
      <c r="E67" s="105">
        <f>SUM(E68:E71)</f>
        <v>78939.34</v>
      </c>
      <c r="F67" s="73">
        <f>E67/D67</f>
        <v>0.45126415042782414</v>
      </c>
    </row>
    <row r="68" spans="1:10" ht="0.6" hidden="1" customHeight="1" x14ac:dyDescent="0.25">
      <c r="A68" s="60" t="s">
        <v>27</v>
      </c>
      <c r="B68" s="50" t="s">
        <v>137</v>
      </c>
      <c r="C68" s="64" t="s">
        <v>177</v>
      </c>
      <c r="D68" s="120">
        <v>0</v>
      </c>
      <c r="E68" s="120">
        <v>0</v>
      </c>
      <c r="F68" s="73"/>
    </row>
    <row r="69" spans="1:10" ht="12.6" customHeight="1" x14ac:dyDescent="0.25">
      <c r="A69" s="45" t="s">
        <v>27</v>
      </c>
      <c r="B69" s="50" t="s">
        <v>137</v>
      </c>
      <c r="C69" s="64" t="s">
        <v>28</v>
      </c>
      <c r="D69" s="130">
        <v>49990</v>
      </c>
      <c r="E69" s="130">
        <v>0</v>
      </c>
      <c r="F69" s="19"/>
      <c r="G69" s="5"/>
    </row>
    <row r="70" spans="1:10" hidden="1" x14ac:dyDescent="0.25">
      <c r="A70" s="45" t="s">
        <v>27</v>
      </c>
      <c r="B70" s="50" t="s">
        <v>137</v>
      </c>
      <c r="C70" s="64" t="s">
        <v>29</v>
      </c>
      <c r="D70" s="130">
        <v>0</v>
      </c>
      <c r="E70" s="130">
        <v>0</v>
      </c>
      <c r="F70" s="19"/>
    </row>
    <row r="71" spans="1:10" x14ac:dyDescent="0.25">
      <c r="A71" s="45" t="s">
        <v>27</v>
      </c>
      <c r="B71" s="50" t="s">
        <v>137</v>
      </c>
      <c r="C71" s="64" t="s">
        <v>30</v>
      </c>
      <c r="D71" s="130">
        <v>124939.34</v>
      </c>
      <c r="E71" s="130">
        <v>78939.34</v>
      </c>
      <c r="F71" s="19"/>
    </row>
    <row r="72" spans="1:10" x14ac:dyDescent="0.25">
      <c r="A72" s="39" t="s">
        <v>143</v>
      </c>
      <c r="B72" s="40"/>
      <c r="C72" s="41">
        <v>242</v>
      </c>
      <c r="D72" s="131">
        <f>SUM(D73:D79)</f>
        <v>185395</v>
      </c>
      <c r="E72" s="131">
        <f>SUM(E73:E79)</f>
        <v>154250</v>
      </c>
      <c r="F72" s="73">
        <f>E72/D72</f>
        <v>0.8320073356886647</v>
      </c>
    </row>
    <row r="73" spans="1:10" ht="12.6" customHeight="1" x14ac:dyDescent="0.25">
      <c r="A73" s="45" t="s">
        <v>27</v>
      </c>
      <c r="B73" s="50" t="s">
        <v>137</v>
      </c>
      <c r="C73" s="64" t="s">
        <v>29</v>
      </c>
      <c r="D73" s="130">
        <v>45000</v>
      </c>
      <c r="E73" s="130">
        <v>37500</v>
      </c>
      <c r="F73" s="19"/>
    </row>
    <row r="74" spans="1:10" x14ac:dyDescent="0.25">
      <c r="A74" s="45" t="s">
        <v>27</v>
      </c>
      <c r="B74" s="50" t="s">
        <v>137</v>
      </c>
      <c r="C74" s="64" t="s">
        <v>30</v>
      </c>
      <c r="D74" s="130">
        <v>17500</v>
      </c>
      <c r="E74" s="130">
        <v>0</v>
      </c>
      <c r="F74" s="19"/>
    </row>
    <row r="75" spans="1:10" ht="26.4" x14ac:dyDescent="0.25">
      <c r="A75" s="200" t="s">
        <v>372</v>
      </c>
      <c r="B75" s="50" t="s">
        <v>137</v>
      </c>
      <c r="C75" s="201" t="s">
        <v>373</v>
      </c>
      <c r="D75" s="230">
        <v>2320</v>
      </c>
      <c r="E75" s="230">
        <v>0</v>
      </c>
      <c r="F75" s="184"/>
    </row>
    <row r="76" spans="1:10" ht="25.8" customHeight="1" x14ac:dyDescent="0.25">
      <c r="A76" s="200" t="s">
        <v>372</v>
      </c>
      <c r="B76" s="50" t="s">
        <v>139</v>
      </c>
      <c r="C76" s="201" t="s">
        <v>373</v>
      </c>
      <c r="D76" s="230">
        <v>44000</v>
      </c>
      <c r="E76" s="230">
        <v>44000</v>
      </c>
      <c r="F76" s="184"/>
    </row>
    <row r="77" spans="1:10" ht="25.8" customHeight="1" x14ac:dyDescent="0.25">
      <c r="A77" s="200" t="s">
        <v>372</v>
      </c>
      <c r="B77" s="50" t="s">
        <v>137</v>
      </c>
      <c r="C77" s="201" t="s">
        <v>374</v>
      </c>
      <c r="D77" s="230">
        <v>3825</v>
      </c>
      <c r="E77" s="230">
        <v>0</v>
      </c>
      <c r="F77" s="184"/>
      <c r="H77" s="5"/>
      <c r="J77" s="5"/>
    </row>
    <row r="78" spans="1:10" ht="25.2" customHeight="1" x14ac:dyDescent="0.25">
      <c r="A78" s="200" t="s">
        <v>372</v>
      </c>
      <c r="B78" s="50" t="s">
        <v>139</v>
      </c>
      <c r="C78" s="201" t="s">
        <v>374</v>
      </c>
      <c r="D78" s="230">
        <v>72750</v>
      </c>
      <c r="E78" s="230">
        <v>72750</v>
      </c>
      <c r="F78" s="184"/>
      <c r="H78" s="5"/>
      <c r="J78" s="5"/>
    </row>
    <row r="79" spans="1:10" ht="0.6" hidden="1" customHeight="1" x14ac:dyDescent="0.25">
      <c r="A79" s="45" t="s">
        <v>165</v>
      </c>
      <c r="B79" s="50" t="s">
        <v>139</v>
      </c>
      <c r="C79" s="64" t="s">
        <v>164</v>
      </c>
      <c r="D79" s="130">
        <v>0</v>
      </c>
      <c r="E79" s="130">
        <v>0</v>
      </c>
      <c r="F79" s="19"/>
    </row>
    <row r="80" spans="1:10" ht="15.6" customHeight="1" x14ac:dyDescent="0.25">
      <c r="A80" s="252" t="s">
        <v>406</v>
      </c>
      <c r="B80" s="51"/>
      <c r="C80" s="21" t="s">
        <v>142</v>
      </c>
      <c r="D80" s="22">
        <f>D84+D132+D157+D175</f>
        <v>564652187.20000005</v>
      </c>
      <c r="E80" s="22">
        <f>E84+E132+E157+E175</f>
        <v>551915626.92999995</v>
      </c>
      <c r="F80" s="97">
        <f>E80/D80</f>
        <v>0.97744352973614035</v>
      </c>
    </row>
    <row r="81" spans="1:8" ht="18" customHeight="1" x14ac:dyDescent="0.25">
      <c r="A81" s="252"/>
      <c r="B81" s="51"/>
      <c r="C81" s="21" t="s">
        <v>138</v>
      </c>
      <c r="D81" s="22">
        <f>D85</f>
        <v>200242019</v>
      </c>
      <c r="E81" s="22">
        <f>E85</f>
        <v>198827860.20000002</v>
      </c>
      <c r="F81" s="97">
        <f t="shared" ref="F81:F83" si="3">E81/D81</f>
        <v>0.99293775199100454</v>
      </c>
    </row>
    <row r="82" spans="1:8" ht="17.399999999999999" customHeight="1" x14ac:dyDescent="0.25">
      <c r="A82" s="252"/>
      <c r="B82" s="51"/>
      <c r="C82" s="21" t="s">
        <v>139</v>
      </c>
      <c r="D82" s="22">
        <f>D86+D133+D176</f>
        <v>356556901</v>
      </c>
      <c r="E82" s="22">
        <f>E86+E133+E176</f>
        <v>345285120.45999998</v>
      </c>
      <c r="F82" s="97">
        <f t="shared" si="3"/>
        <v>0.9683871480025007</v>
      </c>
      <c r="H82" s="5"/>
    </row>
    <row r="83" spans="1:8" ht="18" customHeight="1" x14ac:dyDescent="0.25">
      <c r="A83" s="252"/>
      <c r="B83" s="51"/>
      <c r="C83" s="21" t="s">
        <v>137</v>
      </c>
      <c r="D83" s="22">
        <f>D87+D134+D158+D177</f>
        <v>7853267.2000000002</v>
      </c>
      <c r="E83" s="22">
        <f>E87+E134+E158+E177</f>
        <v>7802646.2700000005</v>
      </c>
      <c r="F83" s="97">
        <f t="shared" si="3"/>
        <v>0.99355415666997815</v>
      </c>
    </row>
    <row r="84" spans="1:8" ht="16.95" customHeight="1" x14ac:dyDescent="0.25">
      <c r="A84" s="251" t="s">
        <v>407</v>
      </c>
      <c r="B84" s="52"/>
      <c r="C84" s="52" t="s">
        <v>142</v>
      </c>
      <c r="D84" s="25">
        <f>SUM(D85:D87)</f>
        <v>557393005.35000002</v>
      </c>
      <c r="E84" s="25">
        <f>SUM(E85:E87)</f>
        <v>544702361.00999999</v>
      </c>
      <c r="F84" s="80">
        <f>E84/D84</f>
        <v>0.97723214281809778</v>
      </c>
    </row>
    <row r="85" spans="1:8" ht="16.2" customHeight="1" x14ac:dyDescent="0.25">
      <c r="A85" s="251"/>
      <c r="B85" s="52"/>
      <c r="C85" s="52" t="s">
        <v>138</v>
      </c>
      <c r="D85" s="25">
        <f>SUM(D96:D97,D114,D119,D99,D100,D101,D106,D123,D125,D126,D89)</f>
        <v>200242019</v>
      </c>
      <c r="E85" s="25">
        <f>SUM(E96:E97,E114,E119,E99,E100,E101,E106,E123,E125,E126,E89)</f>
        <v>198827860.20000002</v>
      </c>
      <c r="F85" s="80">
        <f>E85/D85</f>
        <v>0.99293775199100454</v>
      </c>
      <c r="H85" s="11"/>
    </row>
    <row r="86" spans="1:8" ht="16.2" customHeight="1" x14ac:dyDescent="0.25">
      <c r="A86" s="251"/>
      <c r="B86" s="52"/>
      <c r="C86" s="52" t="s">
        <v>139</v>
      </c>
      <c r="D86" s="25">
        <f>SUM(D107:D113,D115:D118,D120:D122,D98,D128,D105,D124,D90)</f>
        <v>350375041</v>
      </c>
      <c r="E86" s="25">
        <f>SUM(E107:E113,E115:E118,E120:E122,E98,E128,E105,E124,E90)</f>
        <v>339105595.45999998</v>
      </c>
      <c r="F86" s="80">
        <f>E86/D86</f>
        <v>0.96783604931493961</v>
      </c>
    </row>
    <row r="87" spans="1:8" ht="17.399999999999999" customHeight="1" x14ac:dyDescent="0.25">
      <c r="A87" s="251"/>
      <c r="B87" s="52"/>
      <c r="C87" s="52" t="s">
        <v>137</v>
      </c>
      <c r="D87" s="25">
        <f>SUM(D91:D95,D129,D131)</f>
        <v>6775945.3500000006</v>
      </c>
      <c r="E87" s="25">
        <f>SUM(E91:E95,E129,E131)</f>
        <v>6768905.3500000006</v>
      </c>
      <c r="F87" s="80">
        <f>E87/D87</f>
        <v>0.99896103058151142</v>
      </c>
    </row>
    <row r="88" spans="1:8" ht="15" customHeight="1" x14ac:dyDescent="0.25">
      <c r="A88" s="53" t="s">
        <v>144</v>
      </c>
      <c r="B88" s="54"/>
      <c r="C88" s="55" t="s">
        <v>145</v>
      </c>
      <c r="D88" s="56">
        <f>SUM(D89:D126)</f>
        <v>557183650.61000001</v>
      </c>
      <c r="E88" s="56">
        <f>SUM(E89:E126)</f>
        <v>544500046.26999986</v>
      </c>
      <c r="F88" s="73">
        <f>E88/D88</f>
        <v>0.97723622305479663</v>
      </c>
    </row>
    <row r="89" spans="1:8" ht="57" customHeight="1" x14ac:dyDescent="0.25">
      <c r="A89" s="32" t="s">
        <v>394</v>
      </c>
      <c r="B89" s="36" t="s">
        <v>138</v>
      </c>
      <c r="C89" s="193" t="s">
        <v>395</v>
      </c>
      <c r="D89" s="189">
        <v>34094931</v>
      </c>
      <c r="E89" s="189">
        <v>34094151.850000001</v>
      </c>
      <c r="F89" s="184"/>
    </row>
    <row r="90" spans="1:8" ht="57" customHeight="1" x14ac:dyDescent="0.25">
      <c r="A90" s="32" t="s">
        <v>394</v>
      </c>
      <c r="B90" s="36" t="s">
        <v>139</v>
      </c>
      <c r="C90" s="193" t="s">
        <v>395</v>
      </c>
      <c r="D90" s="189">
        <f>13926099.3+9153058.7</f>
        <v>23079158</v>
      </c>
      <c r="E90" s="189">
        <v>13925781.140000001</v>
      </c>
      <c r="F90" s="184"/>
    </row>
    <row r="91" spans="1:8" ht="16.5" customHeight="1" x14ac:dyDescent="0.25">
      <c r="A91" s="32" t="s">
        <v>31</v>
      </c>
      <c r="B91" s="30" t="s">
        <v>137</v>
      </c>
      <c r="C91" s="103" t="s">
        <v>32</v>
      </c>
      <c r="D91" s="130">
        <v>5600329.46</v>
      </c>
      <c r="E91" s="130">
        <v>5600329.46</v>
      </c>
      <c r="F91" s="19"/>
    </row>
    <row r="92" spans="1:8" ht="16.5" customHeight="1" x14ac:dyDescent="0.25">
      <c r="A92" s="34" t="s">
        <v>33</v>
      </c>
      <c r="B92" s="57" t="s">
        <v>137</v>
      </c>
      <c r="C92" s="59" t="s">
        <v>34</v>
      </c>
      <c r="D92" s="125">
        <v>687557</v>
      </c>
      <c r="E92" s="125">
        <v>687557</v>
      </c>
      <c r="F92" s="19"/>
    </row>
    <row r="93" spans="1:8" ht="17.399999999999999" customHeight="1" x14ac:dyDescent="0.25">
      <c r="A93" s="45" t="s">
        <v>33</v>
      </c>
      <c r="B93" s="50" t="s">
        <v>137</v>
      </c>
      <c r="C93" s="59" t="s">
        <v>35</v>
      </c>
      <c r="D93" s="130">
        <v>276704.15000000002</v>
      </c>
      <c r="E93" s="130">
        <v>276704.15000000002</v>
      </c>
      <c r="F93" s="19"/>
    </row>
    <row r="94" spans="1:8" ht="18.600000000000001" customHeight="1" x14ac:dyDescent="0.25">
      <c r="A94" s="45" t="s">
        <v>33</v>
      </c>
      <c r="B94" s="50" t="s">
        <v>137</v>
      </c>
      <c r="C94" s="59" t="s">
        <v>159</v>
      </c>
      <c r="D94" s="130">
        <v>2000</v>
      </c>
      <c r="E94" s="130">
        <v>2000</v>
      </c>
      <c r="F94" s="19"/>
    </row>
    <row r="95" spans="1:8" hidden="1" x14ac:dyDescent="0.25">
      <c r="A95" s="45" t="s">
        <v>33</v>
      </c>
      <c r="B95" s="50" t="s">
        <v>137</v>
      </c>
      <c r="C95" s="103" t="s">
        <v>36</v>
      </c>
      <c r="D95" s="130">
        <v>0</v>
      </c>
      <c r="E95" s="130">
        <v>0</v>
      </c>
      <c r="F95" s="19"/>
    </row>
    <row r="96" spans="1:8" ht="66" x14ac:dyDescent="0.25">
      <c r="A96" s="35" t="s">
        <v>37</v>
      </c>
      <c r="B96" s="36" t="s">
        <v>138</v>
      </c>
      <c r="C96" s="37" t="s">
        <v>293</v>
      </c>
      <c r="D96" s="130">
        <v>1177233</v>
      </c>
      <c r="E96" s="130">
        <v>1177232.1000000001</v>
      </c>
      <c r="F96" s="19"/>
      <c r="H96" s="5"/>
    </row>
    <row r="97" spans="1:6" ht="66" x14ac:dyDescent="0.25">
      <c r="A97" s="35" t="s">
        <v>38</v>
      </c>
      <c r="B97" s="36" t="s">
        <v>138</v>
      </c>
      <c r="C97" s="37" t="s">
        <v>294</v>
      </c>
      <c r="D97" s="125">
        <v>2848033</v>
      </c>
      <c r="E97" s="125">
        <v>2848032.34</v>
      </c>
      <c r="F97" s="19"/>
    </row>
    <row r="98" spans="1:6" ht="39.6" hidden="1" x14ac:dyDescent="0.25">
      <c r="A98" s="35" t="s">
        <v>39</v>
      </c>
      <c r="B98" s="36" t="s">
        <v>139</v>
      </c>
      <c r="C98" s="37" t="s">
        <v>295</v>
      </c>
      <c r="D98" s="188"/>
      <c r="E98" s="188">
        <v>0</v>
      </c>
      <c r="F98" s="184"/>
    </row>
    <row r="99" spans="1:6" ht="39.6" x14ac:dyDescent="0.25">
      <c r="A99" s="35" t="s">
        <v>39</v>
      </c>
      <c r="B99" s="36" t="s">
        <v>138</v>
      </c>
      <c r="C99" s="37" t="s">
        <v>295</v>
      </c>
      <c r="D99" s="130">
        <v>32478300</v>
      </c>
      <c r="E99" s="130">
        <v>31358804.670000002</v>
      </c>
      <c r="F99" s="19"/>
    </row>
    <row r="100" spans="1:6" ht="79.2" x14ac:dyDescent="0.25">
      <c r="A100" s="35" t="s">
        <v>40</v>
      </c>
      <c r="B100" s="36" t="s">
        <v>138</v>
      </c>
      <c r="C100" s="37" t="s">
        <v>296</v>
      </c>
      <c r="D100" s="130">
        <v>741427</v>
      </c>
      <c r="E100" s="130">
        <v>731447.93</v>
      </c>
      <c r="F100" s="19"/>
    </row>
    <row r="101" spans="1:6" ht="79.2" x14ac:dyDescent="0.25">
      <c r="A101" s="35" t="s">
        <v>298</v>
      </c>
      <c r="B101" s="36" t="s">
        <v>138</v>
      </c>
      <c r="C101" s="37" t="s">
        <v>297</v>
      </c>
      <c r="D101" s="130">
        <v>20184430</v>
      </c>
      <c r="E101" s="130">
        <v>19901390.5</v>
      </c>
      <c r="F101" s="19"/>
    </row>
    <row r="102" spans="1:6" ht="66" hidden="1" x14ac:dyDescent="0.25">
      <c r="A102" s="35" t="s">
        <v>300</v>
      </c>
      <c r="B102" s="36" t="s">
        <v>138</v>
      </c>
      <c r="C102" s="37" t="s">
        <v>299</v>
      </c>
      <c r="D102" s="130">
        <v>0</v>
      </c>
      <c r="E102" s="130">
        <v>0</v>
      </c>
      <c r="F102" s="19"/>
    </row>
    <row r="103" spans="1:6" ht="39.6" hidden="1" x14ac:dyDescent="0.25">
      <c r="A103" s="35" t="s">
        <v>210</v>
      </c>
      <c r="B103" s="36" t="s">
        <v>138</v>
      </c>
      <c r="C103" s="37" t="s">
        <v>209</v>
      </c>
      <c r="D103" s="130">
        <v>0</v>
      </c>
      <c r="E103" s="130">
        <v>0</v>
      </c>
      <c r="F103" s="19"/>
    </row>
    <row r="104" spans="1:6" ht="26.4" hidden="1" x14ac:dyDescent="0.25">
      <c r="A104" s="35" t="s">
        <v>212</v>
      </c>
      <c r="B104" s="36" t="s">
        <v>138</v>
      </c>
      <c r="C104" s="37" t="s">
        <v>211</v>
      </c>
      <c r="D104" s="130">
        <v>0</v>
      </c>
      <c r="E104" s="130">
        <v>0</v>
      </c>
      <c r="F104" s="19"/>
    </row>
    <row r="105" spans="1:6" ht="42.6" customHeight="1" x14ac:dyDescent="0.25">
      <c r="A105" s="216" t="s">
        <v>375</v>
      </c>
      <c r="B105" s="36" t="s">
        <v>139</v>
      </c>
      <c r="C105" s="217" t="s">
        <v>376</v>
      </c>
      <c r="D105" s="232">
        <v>14500</v>
      </c>
      <c r="E105" s="230">
        <v>14375.6</v>
      </c>
      <c r="F105" s="184"/>
    </row>
    <row r="106" spans="1:6" ht="28.2" customHeight="1" x14ac:dyDescent="0.25">
      <c r="A106" s="35" t="s">
        <v>221</v>
      </c>
      <c r="B106" s="36" t="s">
        <v>138</v>
      </c>
      <c r="C106" s="37" t="s">
        <v>314</v>
      </c>
      <c r="D106" s="130">
        <v>36591600</v>
      </c>
      <c r="E106" s="130">
        <v>36591182.560000002</v>
      </c>
      <c r="F106" s="19"/>
    </row>
    <row r="107" spans="1:6" ht="26.4" x14ac:dyDescent="0.25">
      <c r="A107" s="35" t="s">
        <v>41</v>
      </c>
      <c r="B107" s="36" t="s">
        <v>139</v>
      </c>
      <c r="C107" s="37" t="s">
        <v>301</v>
      </c>
      <c r="D107" s="130">
        <v>7560971</v>
      </c>
      <c r="E107" s="130">
        <v>7559691.9000000004</v>
      </c>
      <c r="F107" s="19"/>
    </row>
    <row r="108" spans="1:6" ht="52.8" x14ac:dyDescent="0.25">
      <c r="A108" s="35" t="s">
        <v>42</v>
      </c>
      <c r="B108" s="36" t="s">
        <v>139</v>
      </c>
      <c r="C108" s="37" t="s">
        <v>302</v>
      </c>
      <c r="D108" s="130">
        <v>39483000</v>
      </c>
      <c r="E108" s="130">
        <v>39383606.670000002</v>
      </c>
      <c r="F108" s="19"/>
    </row>
    <row r="109" spans="1:6" ht="52.8" x14ac:dyDescent="0.25">
      <c r="A109" s="35" t="s">
        <v>43</v>
      </c>
      <c r="B109" s="36" t="s">
        <v>139</v>
      </c>
      <c r="C109" s="37" t="s">
        <v>303</v>
      </c>
      <c r="D109" s="130">
        <v>69957207</v>
      </c>
      <c r="E109" s="130">
        <v>68868357.120000005</v>
      </c>
      <c r="F109" s="19"/>
    </row>
    <row r="110" spans="1:6" x14ac:dyDescent="0.25">
      <c r="A110" s="35" t="s">
        <v>44</v>
      </c>
      <c r="B110" s="36" t="s">
        <v>139</v>
      </c>
      <c r="C110" s="37" t="s">
        <v>304</v>
      </c>
      <c r="D110" s="130">
        <v>18412000</v>
      </c>
      <c r="E110" s="130">
        <v>18147653.780000001</v>
      </c>
      <c r="F110" s="19"/>
    </row>
    <row r="111" spans="1:6" ht="39.6" x14ac:dyDescent="0.25">
      <c r="A111" s="35" t="s">
        <v>45</v>
      </c>
      <c r="B111" s="36" t="s">
        <v>139</v>
      </c>
      <c r="C111" s="37" t="s">
        <v>305</v>
      </c>
      <c r="D111" s="130">
        <v>19731812</v>
      </c>
      <c r="E111" s="130">
        <v>19087300</v>
      </c>
      <c r="F111" s="19"/>
    </row>
    <row r="112" spans="1:6" ht="39.6" x14ac:dyDescent="0.25">
      <c r="A112" s="35" t="s">
        <v>46</v>
      </c>
      <c r="B112" s="36" t="s">
        <v>139</v>
      </c>
      <c r="C112" s="37" t="s">
        <v>306</v>
      </c>
      <c r="D112" s="130">
        <v>27010000</v>
      </c>
      <c r="E112" s="130">
        <v>27008519.66</v>
      </c>
      <c r="F112" s="19"/>
    </row>
    <row r="113" spans="1:10" ht="54.6" customHeight="1" x14ac:dyDescent="0.25">
      <c r="A113" s="35" t="s">
        <v>220</v>
      </c>
      <c r="B113" s="36" t="s">
        <v>139</v>
      </c>
      <c r="C113" s="37" t="s">
        <v>313</v>
      </c>
      <c r="D113" s="130">
        <v>13714195</v>
      </c>
      <c r="E113" s="130">
        <v>13714194.279999999</v>
      </c>
      <c r="F113" s="19"/>
    </row>
    <row r="114" spans="1:10" ht="52.8" x14ac:dyDescent="0.25">
      <c r="A114" s="35" t="s">
        <v>220</v>
      </c>
      <c r="B114" s="36" t="s">
        <v>138</v>
      </c>
      <c r="C114" s="37" t="s">
        <v>313</v>
      </c>
      <c r="D114" s="130">
        <v>33576131</v>
      </c>
      <c r="E114" s="130">
        <v>33576130.719999999</v>
      </c>
      <c r="F114" s="19"/>
    </row>
    <row r="115" spans="1:10" ht="66" x14ac:dyDescent="0.25">
      <c r="A115" s="35" t="s">
        <v>47</v>
      </c>
      <c r="B115" s="36" t="s">
        <v>139</v>
      </c>
      <c r="C115" s="37" t="s">
        <v>309</v>
      </c>
      <c r="D115" s="130">
        <v>110219083</v>
      </c>
      <c r="E115" s="130">
        <v>110219083</v>
      </c>
      <c r="F115" s="19"/>
    </row>
    <row r="116" spans="1:10" ht="26.4" x14ac:dyDescent="0.25">
      <c r="A116" s="35" t="s">
        <v>48</v>
      </c>
      <c r="B116" s="36" t="s">
        <v>139</v>
      </c>
      <c r="C116" s="37" t="s">
        <v>310</v>
      </c>
      <c r="D116" s="130">
        <v>5150215</v>
      </c>
      <c r="E116" s="130">
        <v>5145514.42</v>
      </c>
      <c r="F116" s="19"/>
    </row>
    <row r="117" spans="1:10" ht="39.6" x14ac:dyDescent="0.25">
      <c r="A117" s="35" t="s">
        <v>49</v>
      </c>
      <c r="B117" s="36" t="s">
        <v>139</v>
      </c>
      <c r="C117" s="37" t="s">
        <v>311</v>
      </c>
      <c r="D117" s="130">
        <v>6000</v>
      </c>
      <c r="E117" s="130">
        <v>2203</v>
      </c>
      <c r="F117" s="19"/>
    </row>
    <row r="118" spans="1:10" ht="43.95" customHeight="1" x14ac:dyDescent="0.3">
      <c r="A118" s="58" t="s">
        <v>50</v>
      </c>
      <c r="B118" s="57" t="s">
        <v>139</v>
      </c>
      <c r="C118" s="59" t="s">
        <v>308</v>
      </c>
      <c r="D118" s="130">
        <v>1052602</v>
      </c>
      <c r="E118" s="130">
        <v>1051972.1399999999</v>
      </c>
      <c r="F118" s="19"/>
      <c r="G118" s="12"/>
      <c r="H118" s="12"/>
      <c r="I118" s="12"/>
      <c r="J118" s="13"/>
    </row>
    <row r="119" spans="1:10" ht="43.95" customHeight="1" x14ac:dyDescent="0.3">
      <c r="A119" s="58" t="s">
        <v>50</v>
      </c>
      <c r="B119" s="57" t="s">
        <v>138</v>
      </c>
      <c r="C119" s="59" t="s">
        <v>308</v>
      </c>
      <c r="D119" s="125">
        <v>573432</v>
      </c>
      <c r="E119" s="130">
        <v>573089.09</v>
      </c>
      <c r="F119" s="19"/>
      <c r="G119" s="12"/>
      <c r="H119" s="12"/>
      <c r="I119" s="12"/>
      <c r="J119" s="13"/>
    </row>
    <row r="120" spans="1:10" ht="67.2" customHeight="1" x14ac:dyDescent="0.3">
      <c r="A120" s="58" t="s">
        <v>316</v>
      </c>
      <c r="B120" s="57" t="s">
        <v>139</v>
      </c>
      <c r="C120" s="59" t="s">
        <v>315</v>
      </c>
      <c r="D120" s="130">
        <v>615000</v>
      </c>
      <c r="E120" s="130">
        <v>608108.68999999994</v>
      </c>
      <c r="F120" s="19"/>
      <c r="G120" s="12"/>
      <c r="H120" s="12"/>
      <c r="I120" s="12"/>
      <c r="J120" s="13"/>
    </row>
    <row r="121" spans="1:10" ht="55.95" customHeight="1" x14ac:dyDescent="0.3">
      <c r="A121" s="58" t="s">
        <v>160</v>
      </c>
      <c r="B121" s="57" t="s">
        <v>139</v>
      </c>
      <c r="C121" s="59" t="s">
        <v>307</v>
      </c>
      <c r="D121" s="130">
        <v>25586</v>
      </c>
      <c r="E121" s="130">
        <v>25586</v>
      </c>
      <c r="F121" s="19"/>
      <c r="G121" s="12"/>
      <c r="H121" s="12"/>
      <c r="I121" s="12"/>
      <c r="J121" s="13"/>
    </row>
    <row r="122" spans="1:10" ht="42.6" customHeight="1" x14ac:dyDescent="0.3">
      <c r="A122" s="58" t="s">
        <v>231</v>
      </c>
      <c r="B122" s="57" t="s">
        <v>139</v>
      </c>
      <c r="C122" s="59" t="s">
        <v>312</v>
      </c>
      <c r="D122" s="130">
        <v>84000</v>
      </c>
      <c r="E122" s="130">
        <v>83946</v>
      </c>
      <c r="F122" s="19"/>
      <c r="G122" s="12"/>
      <c r="H122" s="12"/>
      <c r="I122" s="12"/>
      <c r="J122" s="13"/>
    </row>
    <row r="123" spans="1:10" ht="27.6" customHeight="1" x14ac:dyDescent="0.3">
      <c r="A123" s="58" t="s">
        <v>358</v>
      </c>
      <c r="B123" s="57" t="s">
        <v>138</v>
      </c>
      <c r="C123" s="59" t="s">
        <v>359</v>
      </c>
      <c r="D123" s="130">
        <v>34911788</v>
      </c>
      <c r="E123" s="130">
        <v>34911684.439999998</v>
      </c>
      <c r="F123" s="19"/>
      <c r="G123" s="12"/>
      <c r="H123" s="12"/>
      <c r="I123" s="12"/>
      <c r="J123" s="13"/>
    </row>
    <row r="124" spans="1:10" ht="26.4" x14ac:dyDescent="0.3">
      <c r="A124" s="58" t="s">
        <v>358</v>
      </c>
      <c r="B124" s="220" t="s">
        <v>139</v>
      </c>
      <c r="C124" s="59" t="s">
        <v>359</v>
      </c>
      <c r="D124" s="230">
        <v>14259712</v>
      </c>
      <c r="E124" s="230">
        <v>14259702.060000001</v>
      </c>
      <c r="F124" s="184"/>
      <c r="G124" s="12"/>
      <c r="H124" s="12"/>
      <c r="I124" s="12"/>
      <c r="J124" s="13"/>
    </row>
    <row r="125" spans="1:10" ht="79.2" x14ac:dyDescent="0.3">
      <c r="A125" s="224" t="s">
        <v>387</v>
      </c>
      <c r="B125" s="57" t="s">
        <v>138</v>
      </c>
      <c r="C125" s="218" t="s">
        <v>388</v>
      </c>
      <c r="D125" s="230">
        <v>2768509</v>
      </c>
      <c r="E125" s="230">
        <v>2768509</v>
      </c>
      <c r="F125" s="184"/>
      <c r="G125" s="12"/>
      <c r="H125" s="12"/>
      <c r="I125" s="12"/>
      <c r="J125" s="13"/>
    </row>
    <row r="126" spans="1:10" ht="52.8" x14ac:dyDescent="0.3">
      <c r="A126" s="224" t="s">
        <v>389</v>
      </c>
      <c r="B126" s="57" t="s">
        <v>138</v>
      </c>
      <c r="C126" s="218" t="s">
        <v>390</v>
      </c>
      <c r="D126" s="230">
        <v>296205</v>
      </c>
      <c r="E126" s="230">
        <v>296205</v>
      </c>
      <c r="F126" s="184"/>
      <c r="G126" s="12"/>
      <c r="H126" s="12"/>
      <c r="I126" s="12"/>
      <c r="J126" s="13"/>
    </row>
    <row r="127" spans="1:10" ht="16.2" customHeight="1" x14ac:dyDescent="0.25">
      <c r="A127" s="168" t="s">
        <v>140</v>
      </c>
      <c r="B127" s="169"/>
      <c r="C127" s="55" t="s">
        <v>141</v>
      </c>
      <c r="D127" s="56">
        <f>D129+D128</f>
        <v>177760</v>
      </c>
      <c r="E127" s="56">
        <f>E129+E128</f>
        <v>170720</v>
      </c>
      <c r="F127" s="73">
        <f>E127/D127</f>
        <v>0.96039603960396036</v>
      </c>
    </row>
    <row r="128" spans="1:10" ht="0.6" customHeight="1" x14ac:dyDescent="0.25">
      <c r="A128" s="194" t="s">
        <v>16</v>
      </c>
      <c r="B128" s="195" t="s">
        <v>139</v>
      </c>
      <c r="C128" s="193" t="s">
        <v>357</v>
      </c>
      <c r="D128" s="189">
        <v>0</v>
      </c>
      <c r="E128" s="189">
        <v>0</v>
      </c>
      <c r="F128" s="183"/>
    </row>
    <row r="129" spans="1:9" ht="26.4" customHeight="1" x14ac:dyDescent="0.25">
      <c r="A129" s="60" t="s">
        <v>33</v>
      </c>
      <c r="B129" s="50" t="s">
        <v>137</v>
      </c>
      <c r="C129" s="59" t="s">
        <v>35</v>
      </c>
      <c r="D129" s="106">
        <v>177760</v>
      </c>
      <c r="E129" s="130">
        <v>170720</v>
      </c>
      <c r="F129" s="19"/>
    </row>
    <row r="130" spans="1:9" ht="15.6" customHeight="1" x14ac:dyDescent="0.25">
      <c r="A130" s="69" t="s">
        <v>143</v>
      </c>
      <c r="B130" s="181"/>
      <c r="C130" s="104">
        <v>242</v>
      </c>
      <c r="D130" s="56">
        <f>D131</f>
        <v>31594.74</v>
      </c>
      <c r="E130" s="56">
        <f>E131</f>
        <v>31594.74</v>
      </c>
      <c r="F130" s="73">
        <f>E130/D130</f>
        <v>1</v>
      </c>
    </row>
    <row r="131" spans="1:9" ht="26.4" customHeight="1" x14ac:dyDescent="0.25">
      <c r="A131" s="60" t="s">
        <v>33</v>
      </c>
      <c r="B131" s="50" t="s">
        <v>137</v>
      </c>
      <c r="C131" s="59" t="s">
        <v>35</v>
      </c>
      <c r="D131" s="106">
        <v>31594.74</v>
      </c>
      <c r="E131" s="130">
        <v>31594.74</v>
      </c>
      <c r="F131" s="19"/>
    </row>
    <row r="132" spans="1:9" ht="18.600000000000001" customHeight="1" x14ac:dyDescent="0.25">
      <c r="A132" s="251" t="s">
        <v>408</v>
      </c>
      <c r="B132" s="62"/>
      <c r="C132" s="48" t="s">
        <v>142</v>
      </c>
      <c r="D132" s="25">
        <f>SUM(D133:D134)</f>
        <v>6750401.8499999996</v>
      </c>
      <c r="E132" s="25">
        <f>SUM(E133:E134)</f>
        <v>6745198.9199999999</v>
      </c>
      <c r="F132" s="80">
        <f>E132/D132</f>
        <v>0.99922924144138181</v>
      </c>
    </row>
    <row r="133" spans="1:9" ht="16.95" customHeight="1" x14ac:dyDescent="0.25">
      <c r="A133" s="251"/>
      <c r="B133" s="62"/>
      <c r="C133" s="48" t="s">
        <v>139</v>
      </c>
      <c r="D133" s="25">
        <f>SUM(D141:D146,D154,D156,D148,D149)</f>
        <v>5917733</v>
      </c>
      <c r="E133" s="25">
        <f>SUM(E141:E146,E154,E156,E148,E149)</f>
        <v>5915398</v>
      </c>
      <c r="F133" s="80">
        <f t="shared" ref="F133:F134" si="4">E133/D133</f>
        <v>0.99960542322541424</v>
      </c>
    </row>
    <row r="134" spans="1:9" ht="16.95" customHeight="1" x14ac:dyDescent="0.25">
      <c r="A134" s="251"/>
      <c r="B134" s="62"/>
      <c r="C134" s="48" t="s">
        <v>137</v>
      </c>
      <c r="D134" s="25">
        <f>SUM(D136:D140,D151:D153,D147)</f>
        <v>832668.85</v>
      </c>
      <c r="E134" s="25">
        <f>SUM(E136:E140,E151:E153,E147)</f>
        <v>829800.92</v>
      </c>
      <c r="F134" s="80">
        <f t="shared" si="4"/>
        <v>0.9965557376140588</v>
      </c>
    </row>
    <row r="135" spans="1:9" ht="15.6" customHeight="1" x14ac:dyDescent="0.25">
      <c r="A135" s="26" t="s">
        <v>140</v>
      </c>
      <c r="B135" s="27"/>
      <c r="C135" s="28" t="s">
        <v>141</v>
      </c>
      <c r="D135" s="56">
        <f>SUM(D136:D149)</f>
        <v>4535650.1500000004</v>
      </c>
      <c r="E135" s="56">
        <f>SUM(E136:E149)</f>
        <v>4532511.6100000003</v>
      </c>
      <c r="F135" s="73">
        <f>E135/D135</f>
        <v>0.99930802864061286</v>
      </c>
    </row>
    <row r="136" spans="1:9" ht="0.6" customHeight="1" x14ac:dyDescent="0.25">
      <c r="A136" s="45" t="s">
        <v>51</v>
      </c>
      <c r="B136" s="50" t="s">
        <v>137</v>
      </c>
      <c r="C136" s="59" t="s">
        <v>52</v>
      </c>
      <c r="D136" s="144"/>
      <c r="E136" s="130">
        <v>0</v>
      </c>
      <c r="F136" s="19"/>
    </row>
    <row r="137" spans="1:9" ht="27" customHeight="1" x14ac:dyDescent="0.25">
      <c r="A137" s="45" t="s">
        <v>51</v>
      </c>
      <c r="B137" s="50" t="s">
        <v>137</v>
      </c>
      <c r="C137" s="59" t="s">
        <v>156</v>
      </c>
      <c r="D137" s="130">
        <v>321714.84999999998</v>
      </c>
      <c r="E137" s="130">
        <v>321152.05</v>
      </c>
      <c r="F137" s="19"/>
    </row>
    <row r="138" spans="1:9" ht="39.6" customHeight="1" x14ac:dyDescent="0.25">
      <c r="A138" s="45" t="s">
        <v>163</v>
      </c>
      <c r="B138" s="50" t="s">
        <v>137</v>
      </c>
      <c r="C138" s="59" t="s">
        <v>344</v>
      </c>
      <c r="D138" s="130">
        <v>36135</v>
      </c>
      <c r="E138" s="130">
        <v>36080</v>
      </c>
      <c r="F138" s="19"/>
      <c r="G138" s="12"/>
      <c r="H138" s="12"/>
      <c r="I138" s="12"/>
    </row>
    <row r="139" spans="1:9" ht="52.8" x14ac:dyDescent="0.25">
      <c r="A139" s="45" t="s">
        <v>157</v>
      </c>
      <c r="B139" s="50" t="s">
        <v>137</v>
      </c>
      <c r="C139" s="59" t="s">
        <v>321</v>
      </c>
      <c r="D139" s="130">
        <v>443233</v>
      </c>
      <c r="E139" s="130">
        <v>443107.66</v>
      </c>
      <c r="F139" s="19"/>
    </row>
    <row r="140" spans="1:9" ht="42.6" hidden="1" customHeight="1" x14ac:dyDescent="0.25">
      <c r="A140" s="29" t="s">
        <v>254</v>
      </c>
      <c r="B140" s="47" t="s">
        <v>137</v>
      </c>
      <c r="C140" s="37" t="s">
        <v>253</v>
      </c>
      <c r="D140" s="130">
        <v>0</v>
      </c>
      <c r="E140" s="130">
        <v>0</v>
      </c>
      <c r="F140" s="19"/>
    </row>
    <row r="141" spans="1:9" ht="30.6" hidden="1" customHeight="1" x14ac:dyDescent="0.25">
      <c r="A141" s="29" t="s">
        <v>199</v>
      </c>
      <c r="B141" s="47" t="s">
        <v>139</v>
      </c>
      <c r="C141" s="37" t="s">
        <v>200</v>
      </c>
      <c r="D141" s="130">
        <v>0</v>
      </c>
      <c r="E141" s="130">
        <v>0</v>
      </c>
      <c r="F141" s="19"/>
    </row>
    <row r="142" spans="1:9" ht="39.6" x14ac:dyDescent="0.25">
      <c r="A142" s="35" t="s">
        <v>53</v>
      </c>
      <c r="B142" s="36" t="s">
        <v>139</v>
      </c>
      <c r="C142" s="37" t="s">
        <v>344</v>
      </c>
      <c r="D142" s="130">
        <v>325215</v>
      </c>
      <c r="E142" s="130">
        <v>324720</v>
      </c>
      <c r="F142" s="19"/>
    </row>
    <row r="143" spans="1:9" ht="52.8" x14ac:dyDescent="0.25">
      <c r="A143" s="35" t="s">
        <v>320</v>
      </c>
      <c r="B143" s="36" t="s">
        <v>139</v>
      </c>
      <c r="C143" s="37" t="s">
        <v>321</v>
      </c>
      <c r="D143" s="130">
        <v>1772930</v>
      </c>
      <c r="E143" s="130">
        <v>1772930</v>
      </c>
      <c r="F143" s="19"/>
    </row>
    <row r="144" spans="1:9" ht="52.8" x14ac:dyDescent="0.25">
      <c r="A144" s="35" t="s">
        <v>54</v>
      </c>
      <c r="B144" s="36" t="s">
        <v>139</v>
      </c>
      <c r="C144" s="37" t="s">
        <v>317</v>
      </c>
      <c r="D144" s="130">
        <v>209068</v>
      </c>
      <c r="E144" s="130">
        <v>207228</v>
      </c>
      <c r="F144" s="19"/>
    </row>
    <row r="145" spans="1:6" ht="39" customHeight="1" x14ac:dyDescent="0.25">
      <c r="A145" s="35" t="s">
        <v>55</v>
      </c>
      <c r="B145" s="36" t="s">
        <v>139</v>
      </c>
      <c r="C145" s="37" t="s">
        <v>318</v>
      </c>
      <c r="D145" s="130">
        <v>150910</v>
      </c>
      <c r="E145" s="130">
        <v>150910</v>
      </c>
      <c r="F145" s="19"/>
    </row>
    <row r="146" spans="1:6" ht="28.8" hidden="1" customHeight="1" x14ac:dyDescent="0.25">
      <c r="A146" s="32" t="s">
        <v>56</v>
      </c>
      <c r="B146" s="30" t="s">
        <v>139</v>
      </c>
      <c r="C146" s="103" t="s">
        <v>319</v>
      </c>
      <c r="D146" s="130">
        <v>0</v>
      </c>
      <c r="E146" s="130">
        <v>0</v>
      </c>
      <c r="F146" s="19"/>
    </row>
    <row r="147" spans="1:6" ht="28.8" customHeight="1" x14ac:dyDescent="0.25">
      <c r="A147" s="221" t="s">
        <v>379</v>
      </c>
      <c r="B147" s="222" t="s">
        <v>137</v>
      </c>
      <c r="C147" s="193" t="s">
        <v>380</v>
      </c>
      <c r="D147" s="230">
        <v>18627.560000000001</v>
      </c>
      <c r="E147" s="230">
        <v>18567.16</v>
      </c>
      <c r="F147" s="184"/>
    </row>
    <row r="148" spans="1:6" ht="28.8" customHeight="1" x14ac:dyDescent="0.25">
      <c r="A148" s="221" t="s">
        <v>379</v>
      </c>
      <c r="B148" s="222" t="s">
        <v>139</v>
      </c>
      <c r="C148" s="193" t="s">
        <v>380</v>
      </c>
      <c r="D148" s="230">
        <v>374887.74</v>
      </c>
      <c r="E148" s="230">
        <v>374887.74</v>
      </c>
      <c r="F148" s="184"/>
    </row>
    <row r="149" spans="1:6" ht="66" x14ac:dyDescent="0.25">
      <c r="A149" s="221" t="s">
        <v>391</v>
      </c>
      <c r="B149" s="222" t="s">
        <v>139</v>
      </c>
      <c r="C149" s="193" t="s">
        <v>392</v>
      </c>
      <c r="D149" s="230">
        <v>882929</v>
      </c>
      <c r="E149" s="230">
        <v>882929</v>
      </c>
      <c r="F149" s="184"/>
    </row>
    <row r="150" spans="1:6" x14ac:dyDescent="0.25">
      <c r="A150" s="69" t="s">
        <v>143</v>
      </c>
      <c r="B150" s="181"/>
      <c r="C150" s="104">
        <v>242</v>
      </c>
      <c r="D150" s="129">
        <f>SUM(D151:D154)</f>
        <v>222421.7</v>
      </c>
      <c r="E150" s="129">
        <f>SUM(E151:E154)</f>
        <v>220357.31</v>
      </c>
      <c r="F150" s="73">
        <f>E150/D150</f>
        <v>0.99071857646983175</v>
      </c>
    </row>
    <row r="151" spans="1:6" ht="0.6" customHeight="1" x14ac:dyDescent="0.25">
      <c r="A151" s="45" t="s">
        <v>51</v>
      </c>
      <c r="B151" s="50" t="s">
        <v>137</v>
      </c>
      <c r="C151" s="59" t="s">
        <v>52</v>
      </c>
      <c r="D151" s="130">
        <v>0</v>
      </c>
      <c r="E151" s="130">
        <v>0</v>
      </c>
      <c r="F151" s="19"/>
    </row>
    <row r="152" spans="1:6" ht="39.6" hidden="1" x14ac:dyDescent="0.25">
      <c r="A152" s="45" t="s">
        <v>163</v>
      </c>
      <c r="B152" s="50" t="s">
        <v>137</v>
      </c>
      <c r="C152" s="59" t="s">
        <v>281</v>
      </c>
      <c r="D152" s="130">
        <v>0</v>
      </c>
      <c r="E152" s="130">
        <v>0</v>
      </c>
      <c r="F152" s="19"/>
    </row>
    <row r="153" spans="1:6" ht="26.4" x14ac:dyDescent="0.25">
      <c r="A153" s="221" t="s">
        <v>379</v>
      </c>
      <c r="B153" s="47" t="s">
        <v>137</v>
      </c>
      <c r="C153" s="193" t="s">
        <v>380</v>
      </c>
      <c r="D153" s="130">
        <v>12958.44</v>
      </c>
      <c r="E153" s="130">
        <v>10894.05</v>
      </c>
      <c r="F153" s="19"/>
    </row>
    <row r="154" spans="1:6" ht="26.4" x14ac:dyDescent="0.25">
      <c r="A154" s="221" t="s">
        <v>379</v>
      </c>
      <c r="B154" s="47" t="s">
        <v>139</v>
      </c>
      <c r="C154" s="193" t="s">
        <v>380</v>
      </c>
      <c r="D154" s="130">
        <v>209463.26</v>
      </c>
      <c r="E154" s="130">
        <v>209463.26</v>
      </c>
      <c r="F154" s="19"/>
    </row>
    <row r="155" spans="1:6" x14ac:dyDescent="0.25">
      <c r="A155" s="71" t="s">
        <v>146</v>
      </c>
      <c r="B155" s="72"/>
      <c r="C155" s="55" t="s">
        <v>147</v>
      </c>
      <c r="D155" s="196">
        <f>D156</f>
        <v>1992330</v>
      </c>
      <c r="E155" s="196">
        <f>E156</f>
        <v>1992330</v>
      </c>
      <c r="F155" s="184"/>
    </row>
    <row r="156" spans="1:6" ht="54" customHeight="1" x14ac:dyDescent="0.25">
      <c r="A156" s="35" t="s">
        <v>54</v>
      </c>
      <c r="B156" s="36" t="s">
        <v>139</v>
      </c>
      <c r="C156" s="37" t="s">
        <v>317</v>
      </c>
      <c r="D156" s="230">
        <v>1992330</v>
      </c>
      <c r="E156" s="230">
        <v>1992330</v>
      </c>
      <c r="F156" s="184"/>
    </row>
    <row r="157" spans="1:6" ht="15" customHeight="1" x14ac:dyDescent="0.25">
      <c r="A157" s="253" t="s">
        <v>269</v>
      </c>
      <c r="B157" s="63"/>
      <c r="C157" s="63" t="s">
        <v>142</v>
      </c>
      <c r="D157" s="25">
        <f>D158</f>
        <v>73690</v>
      </c>
      <c r="E157" s="25">
        <f>E158</f>
        <v>32977</v>
      </c>
      <c r="F157" s="80">
        <f>E157/D157</f>
        <v>0.44750983851268827</v>
      </c>
    </row>
    <row r="158" spans="1:6" ht="15" customHeight="1" x14ac:dyDescent="0.25">
      <c r="A158" s="253"/>
      <c r="B158" s="63"/>
      <c r="C158" s="63" t="s">
        <v>137</v>
      </c>
      <c r="D158" s="25">
        <f>SUM(D160:D162,D164,D165,D166,D167,D169,D173,D174,D172,D171)</f>
        <v>73690</v>
      </c>
      <c r="E158" s="25">
        <f>SUM(E160:E162,E164,E165,E166,E167,E169,E173,E174,E172,E171)</f>
        <v>32977</v>
      </c>
      <c r="F158" s="80">
        <f>E158/D158</f>
        <v>0.44750983851268827</v>
      </c>
    </row>
    <row r="159" spans="1:6" ht="0.6" customHeight="1" x14ac:dyDescent="0.25">
      <c r="A159" s="26" t="s">
        <v>140</v>
      </c>
      <c r="B159" s="27"/>
      <c r="C159" s="28" t="s">
        <v>141</v>
      </c>
      <c r="D159" s="56">
        <f>SUM(D160:D162)</f>
        <v>0</v>
      </c>
      <c r="E159" s="56">
        <f>SUM(E160:E162)</f>
        <v>0</v>
      </c>
      <c r="F159" s="73" t="e">
        <f>E159/D159</f>
        <v>#DIV/0!</v>
      </c>
    </row>
    <row r="160" spans="1:6" ht="41.4" hidden="1" customHeight="1" x14ac:dyDescent="0.25">
      <c r="A160" s="121" t="s">
        <v>57</v>
      </c>
      <c r="B160" s="50" t="s">
        <v>137</v>
      </c>
      <c r="C160" s="64" t="s">
        <v>58</v>
      </c>
      <c r="D160" s="122" t="s">
        <v>275</v>
      </c>
      <c r="E160" s="122">
        <v>0</v>
      </c>
      <c r="F160" s="73"/>
    </row>
    <row r="161" spans="1:6" ht="40.799999999999997" hidden="1" customHeight="1" x14ac:dyDescent="0.25">
      <c r="A161" s="45" t="s">
        <v>57</v>
      </c>
      <c r="B161" s="50" t="s">
        <v>137</v>
      </c>
      <c r="C161" s="64" t="s">
        <v>59</v>
      </c>
      <c r="D161" s="106">
        <v>0</v>
      </c>
      <c r="E161" s="130">
        <v>0</v>
      </c>
      <c r="F161" s="19"/>
    </row>
    <row r="162" spans="1:6" ht="40.799999999999997" hidden="1" customHeight="1" x14ac:dyDescent="0.25">
      <c r="A162" s="45" t="s">
        <v>57</v>
      </c>
      <c r="B162" s="50" t="s">
        <v>137</v>
      </c>
      <c r="C162" s="64" t="s">
        <v>167</v>
      </c>
      <c r="D162" s="106">
        <v>0</v>
      </c>
      <c r="E162" s="130">
        <v>0</v>
      </c>
      <c r="F162" s="19"/>
    </row>
    <row r="163" spans="1:6" ht="0.6" customHeight="1" x14ac:dyDescent="0.25">
      <c r="A163" s="65" t="s">
        <v>144</v>
      </c>
      <c r="B163" s="66"/>
      <c r="C163" s="67">
        <v>206</v>
      </c>
      <c r="D163" s="56">
        <f>D164+D165+D166+D167</f>
        <v>0</v>
      </c>
      <c r="E163" s="56">
        <f>E164+E165+E166+E167</f>
        <v>0</v>
      </c>
      <c r="F163" s="73" t="e">
        <f>E163/D163</f>
        <v>#DIV/0!</v>
      </c>
    </row>
    <row r="164" spans="1:6" ht="38.4" hidden="1" customHeight="1" x14ac:dyDescent="0.25">
      <c r="A164" s="45" t="s">
        <v>57</v>
      </c>
      <c r="B164" s="50" t="s">
        <v>137</v>
      </c>
      <c r="C164" s="64" t="s">
        <v>58</v>
      </c>
      <c r="D164" s="130">
        <v>0</v>
      </c>
      <c r="E164" s="130">
        <v>0</v>
      </c>
      <c r="F164" s="19"/>
    </row>
    <row r="165" spans="1:6" ht="38.4" hidden="1" customHeight="1" x14ac:dyDescent="0.25">
      <c r="A165" s="45" t="s">
        <v>57</v>
      </c>
      <c r="B165" s="50" t="s">
        <v>137</v>
      </c>
      <c r="C165" s="64" t="s">
        <v>179</v>
      </c>
      <c r="D165" s="130">
        <v>0</v>
      </c>
      <c r="E165" s="130">
        <v>0</v>
      </c>
      <c r="F165" s="19"/>
    </row>
    <row r="166" spans="1:6" ht="38.4" hidden="1" customHeight="1" x14ac:dyDescent="0.25">
      <c r="A166" s="45" t="s">
        <v>57</v>
      </c>
      <c r="B166" s="50" t="s">
        <v>137</v>
      </c>
      <c r="C166" s="64" t="s">
        <v>59</v>
      </c>
      <c r="D166" s="130">
        <v>0</v>
      </c>
      <c r="E166" s="130">
        <v>0</v>
      </c>
      <c r="F166" s="19"/>
    </row>
    <row r="167" spans="1:6" ht="38.4" hidden="1" customHeight="1" x14ac:dyDescent="0.25">
      <c r="A167" s="45" t="s">
        <v>57</v>
      </c>
      <c r="B167" s="50" t="s">
        <v>137</v>
      </c>
      <c r="C167" s="64" t="s">
        <v>167</v>
      </c>
      <c r="D167" s="130">
        <v>0</v>
      </c>
      <c r="E167" s="130">
        <v>0</v>
      </c>
      <c r="F167" s="19"/>
    </row>
    <row r="168" spans="1:6" hidden="1" x14ac:dyDescent="0.25">
      <c r="A168" s="71" t="s">
        <v>146</v>
      </c>
      <c r="B168" s="72"/>
      <c r="C168" s="55" t="s">
        <v>147</v>
      </c>
      <c r="D168" s="129">
        <f>D169</f>
        <v>0</v>
      </c>
      <c r="E168" s="129">
        <f>E169</f>
        <v>0</v>
      </c>
      <c r="F168" s="73" t="e">
        <f>E168/D168</f>
        <v>#DIV/0!</v>
      </c>
    </row>
    <row r="169" spans="1:6" ht="39.6" hidden="1" x14ac:dyDescent="0.25">
      <c r="A169" s="45" t="s">
        <v>57</v>
      </c>
      <c r="B169" s="50" t="s">
        <v>137</v>
      </c>
      <c r="C169" s="64" t="s">
        <v>58</v>
      </c>
      <c r="D169" s="130">
        <v>0</v>
      </c>
      <c r="E169" s="130">
        <v>0</v>
      </c>
      <c r="F169" s="19"/>
    </row>
    <row r="170" spans="1:6" ht="19.95" customHeight="1" x14ac:dyDescent="0.25">
      <c r="A170" s="39" t="s">
        <v>143</v>
      </c>
      <c r="B170" s="40"/>
      <c r="C170" s="41">
        <v>242</v>
      </c>
      <c r="D170" s="129">
        <f>D173+D174+D172+D171</f>
        <v>73690</v>
      </c>
      <c r="E170" s="129">
        <f>E173+E174+E172+E171</f>
        <v>32977</v>
      </c>
      <c r="F170" s="73">
        <f>E170/D170</f>
        <v>0.44750983851268827</v>
      </c>
    </row>
    <row r="171" spans="1:6" ht="39" customHeight="1" x14ac:dyDescent="0.25">
      <c r="A171" s="190" t="s">
        <v>57</v>
      </c>
      <c r="B171" s="50" t="s">
        <v>137</v>
      </c>
      <c r="C171" s="204" t="s">
        <v>167</v>
      </c>
      <c r="D171" s="230">
        <v>69690</v>
      </c>
      <c r="E171" s="230">
        <v>30977</v>
      </c>
      <c r="F171" s="183"/>
    </row>
    <row r="172" spans="1:6" ht="40.200000000000003" customHeight="1" x14ac:dyDescent="0.25">
      <c r="A172" s="190" t="s">
        <v>57</v>
      </c>
      <c r="B172" s="50" t="s">
        <v>137</v>
      </c>
      <c r="C172" s="204" t="s">
        <v>59</v>
      </c>
      <c r="D172" s="230">
        <v>4000</v>
      </c>
      <c r="E172" s="230">
        <v>2000</v>
      </c>
      <c r="F172" s="183"/>
    </row>
    <row r="173" spans="1:6" ht="39.6" hidden="1" x14ac:dyDescent="0.25">
      <c r="A173" s="170" t="s">
        <v>57</v>
      </c>
      <c r="B173" s="50" t="s">
        <v>137</v>
      </c>
      <c r="C173" s="64" t="s">
        <v>58</v>
      </c>
      <c r="D173" s="130">
        <v>0</v>
      </c>
      <c r="E173" s="130">
        <v>0</v>
      </c>
      <c r="F173" s="73"/>
    </row>
    <row r="174" spans="1:6" ht="43.8" hidden="1" customHeight="1" x14ac:dyDescent="0.25">
      <c r="A174" s="45" t="s">
        <v>57</v>
      </c>
      <c r="B174" s="50" t="s">
        <v>137</v>
      </c>
      <c r="C174" s="64" t="s">
        <v>179</v>
      </c>
      <c r="D174" s="130">
        <v>0</v>
      </c>
      <c r="E174" s="130">
        <v>0</v>
      </c>
      <c r="F174" s="19"/>
    </row>
    <row r="175" spans="1:6" ht="20.399999999999999" customHeight="1" x14ac:dyDescent="0.25">
      <c r="A175" s="250" t="s">
        <v>409</v>
      </c>
      <c r="B175" s="68"/>
      <c r="C175" s="48" t="s">
        <v>142</v>
      </c>
      <c r="D175" s="25">
        <f>D177+D176</f>
        <v>435090</v>
      </c>
      <c r="E175" s="25">
        <f>E177+E176</f>
        <v>435090</v>
      </c>
      <c r="F175" s="80">
        <f>E175/D175</f>
        <v>1</v>
      </c>
    </row>
    <row r="176" spans="1:6" ht="20.399999999999999" customHeight="1" x14ac:dyDescent="0.25">
      <c r="A176" s="250"/>
      <c r="B176" s="68"/>
      <c r="C176" s="48" t="s">
        <v>139</v>
      </c>
      <c r="D176" s="25">
        <f>D180</f>
        <v>264127</v>
      </c>
      <c r="E176" s="25">
        <f>E180</f>
        <v>264127</v>
      </c>
      <c r="F176" s="80"/>
    </row>
    <row r="177" spans="1:9" ht="20.399999999999999" customHeight="1" x14ac:dyDescent="0.25">
      <c r="A177" s="250"/>
      <c r="B177" s="68"/>
      <c r="C177" s="48" t="s">
        <v>137</v>
      </c>
      <c r="D177" s="25">
        <f>D179</f>
        <v>170963</v>
      </c>
      <c r="E177" s="25">
        <f>E179</f>
        <v>170963</v>
      </c>
      <c r="F177" s="80">
        <f>E177/D177</f>
        <v>1</v>
      </c>
    </row>
    <row r="178" spans="1:9" x14ac:dyDescent="0.25">
      <c r="A178" s="69" t="s">
        <v>144</v>
      </c>
      <c r="B178" s="70"/>
      <c r="C178" s="55" t="s">
        <v>145</v>
      </c>
      <c r="D178" s="56">
        <f>SUM(D179:D180)</f>
        <v>435090</v>
      </c>
      <c r="E178" s="56">
        <f>SUM(E179:E180)</f>
        <v>435090</v>
      </c>
      <c r="F178" s="73">
        <f>E178/D178</f>
        <v>1</v>
      </c>
    </row>
    <row r="179" spans="1:9" ht="15" customHeight="1" x14ac:dyDescent="0.25">
      <c r="A179" s="45" t="s">
        <v>136</v>
      </c>
      <c r="B179" s="50" t="s">
        <v>137</v>
      </c>
      <c r="C179" s="64" t="s">
        <v>60</v>
      </c>
      <c r="D179" s="130">
        <v>170963</v>
      </c>
      <c r="E179" s="130">
        <v>170963</v>
      </c>
      <c r="F179" s="19"/>
    </row>
    <row r="180" spans="1:9" ht="25.2" customHeight="1" x14ac:dyDescent="0.25">
      <c r="A180" s="119" t="s">
        <v>170</v>
      </c>
      <c r="B180" s="50" t="s">
        <v>139</v>
      </c>
      <c r="C180" s="64" t="s">
        <v>345</v>
      </c>
      <c r="D180" s="130">
        <v>264127</v>
      </c>
      <c r="E180" s="130">
        <v>264127</v>
      </c>
      <c r="F180" s="19"/>
    </row>
    <row r="181" spans="1:9" ht="16.2" customHeight="1" x14ac:dyDescent="0.25">
      <c r="A181" s="245" t="s">
        <v>410</v>
      </c>
      <c r="B181" s="51"/>
      <c r="C181" s="21" t="s">
        <v>142</v>
      </c>
      <c r="D181" s="22">
        <f>D185+D190+D198+D205</f>
        <v>10835409.689999999</v>
      </c>
      <c r="E181" s="22">
        <f>E185+E190+E198+E205</f>
        <v>10505864.58</v>
      </c>
      <c r="F181" s="97">
        <f>E181/D181</f>
        <v>0.96958628059037433</v>
      </c>
    </row>
    <row r="182" spans="1:9" ht="17.399999999999999" customHeight="1" x14ac:dyDescent="0.25">
      <c r="A182" s="246"/>
      <c r="B182" s="51"/>
      <c r="C182" s="21" t="s">
        <v>137</v>
      </c>
      <c r="D182" s="22">
        <f>D187+D193+D200</f>
        <v>4812468.6900000004</v>
      </c>
      <c r="E182" s="22">
        <f>E187+E193+E200+E206</f>
        <v>4749020.9000000004</v>
      </c>
      <c r="F182" s="97">
        <f>E182/D182</f>
        <v>0.98681595786132792</v>
      </c>
    </row>
    <row r="183" spans="1:9" ht="20.399999999999999" customHeight="1" x14ac:dyDescent="0.25">
      <c r="A183" s="246"/>
      <c r="B183" s="51"/>
      <c r="C183" s="21" t="s">
        <v>139</v>
      </c>
      <c r="D183" s="22">
        <f>D192+D199+D206</f>
        <v>1814422</v>
      </c>
      <c r="E183" s="22">
        <f>E192+E199</f>
        <v>1750979.0499999998</v>
      </c>
      <c r="F183" s="97">
        <f>E183/D183</f>
        <v>0.96503407145636455</v>
      </c>
    </row>
    <row r="184" spans="1:9" ht="19.8" customHeight="1" x14ac:dyDescent="0.25">
      <c r="A184" s="247"/>
      <c r="B184" s="51"/>
      <c r="C184" s="21" t="s">
        <v>138</v>
      </c>
      <c r="D184" s="22">
        <f>D191</f>
        <v>4208519</v>
      </c>
      <c r="E184" s="22">
        <f>E191</f>
        <v>4005864.63</v>
      </c>
      <c r="F184" s="97">
        <f>E184/D184</f>
        <v>0.95184663060805952</v>
      </c>
    </row>
    <row r="185" spans="1:9" ht="26.4" customHeight="1" x14ac:dyDescent="0.25">
      <c r="A185" s="251" t="s">
        <v>411</v>
      </c>
      <c r="B185" s="62"/>
      <c r="C185" s="48" t="s">
        <v>142</v>
      </c>
      <c r="D185" s="25">
        <f>D186+D187</f>
        <v>3282000</v>
      </c>
      <c r="E185" s="25">
        <f>E186+E187</f>
        <v>3282000</v>
      </c>
      <c r="F185" s="80">
        <f>E185/D185</f>
        <v>1</v>
      </c>
    </row>
    <row r="186" spans="1:9" ht="24" customHeight="1" x14ac:dyDescent="0.25">
      <c r="A186" s="251"/>
      <c r="B186" s="62"/>
      <c r="C186" s="48" t="s">
        <v>139</v>
      </c>
      <c r="D186" s="25">
        <v>0</v>
      </c>
      <c r="E186" s="25">
        <v>0</v>
      </c>
      <c r="F186" s="25">
        <v>0</v>
      </c>
    </row>
    <row r="187" spans="1:9" ht="25.8" customHeight="1" x14ac:dyDescent="0.3">
      <c r="A187" s="251"/>
      <c r="B187" s="62"/>
      <c r="C187" s="48" t="s">
        <v>137</v>
      </c>
      <c r="D187" s="25">
        <f>D189</f>
        <v>3282000</v>
      </c>
      <c r="E187" s="25">
        <f>E189</f>
        <v>3282000</v>
      </c>
      <c r="F187" s="80">
        <f>E187/D187</f>
        <v>1</v>
      </c>
      <c r="G187" s="12"/>
      <c r="H187" s="12"/>
      <c r="I187" s="13"/>
    </row>
    <row r="188" spans="1:9" x14ac:dyDescent="0.25">
      <c r="A188" s="71" t="s">
        <v>146</v>
      </c>
      <c r="B188" s="72"/>
      <c r="C188" s="55" t="s">
        <v>147</v>
      </c>
      <c r="D188" s="56">
        <f>D189</f>
        <v>3282000</v>
      </c>
      <c r="E188" s="56">
        <f>E189</f>
        <v>3282000</v>
      </c>
      <c r="F188" s="73">
        <f>E188/D188</f>
        <v>1</v>
      </c>
    </row>
    <row r="189" spans="1:9" ht="26.4" x14ac:dyDescent="0.25">
      <c r="A189" s="60" t="s">
        <v>192</v>
      </c>
      <c r="B189" s="57" t="s">
        <v>137</v>
      </c>
      <c r="C189" s="59" t="s">
        <v>193</v>
      </c>
      <c r="D189" s="130">
        <v>3282000</v>
      </c>
      <c r="E189" s="130">
        <v>3282000</v>
      </c>
      <c r="F189" s="19"/>
    </row>
    <row r="190" spans="1:9" ht="21" customHeight="1" x14ac:dyDescent="0.25">
      <c r="A190" s="251" t="s">
        <v>412</v>
      </c>
      <c r="B190" s="62"/>
      <c r="C190" s="48" t="s">
        <v>142</v>
      </c>
      <c r="D190" s="25">
        <f>SUM(D191:D193)</f>
        <v>6843513</v>
      </c>
      <c r="E190" s="25">
        <f>SUM(E191:E193)</f>
        <v>6513969</v>
      </c>
      <c r="F190" s="80">
        <f>E190/D190</f>
        <v>0.95184578446771417</v>
      </c>
    </row>
    <row r="191" spans="1:9" ht="18.600000000000001" customHeight="1" x14ac:dyDescent="0.25">
      <c r="A191" s="251"/>
      <c r="B191" s="62"/>
      <c r="C191" s="48" t="s">
        <v>138</v>
      </c>
      <c r="D191" s="25">
        <f>D197</f>
        <v>4208519</v>
      </c>
      <c r="E191" s="25">
        <f>E197</f>
        <v>4005864.63</v>
      </c>
      <c r="F191" s="80">
        <f>E191/D191</f>
        <v>0.95184663060805952</v>
      </c>
    </row>
    <row r="192" spans="1:9" ht="18" customHeight="1" x14ac:dyDescent="0.25">
      <c r="A192" s="251"/>
      <c r="B192" s="62"/>
      <c r="C192" s="48" t="s">
        <v>139</v>
      </c>
      <c r="D192" s="25">
        <f>D196</f>
        <v>1317494</v>
      </c>
      <c r="E192" s="25">
        <f>E196</f>
        <v>1254052.1599999999</v>
      </c>
      <c r="F192" s="80">
        <f>E192/D192</f>
        <v>0.95184658146450751</v>
      </c>
    </row>
    <row r="193" spans="1:7" ht="19.8" customHeight="1" x14ac:dyDescent="0.25">
      <c r="A193" s="251"/>
      <c r="B193" s="62"/>
      <c r="C193" s="48" t="s">
        <v>137</v>
      </c>
      <c r="D193" s="25">
        <f>D195</f>
        <v>1317500</v>
      </c>
      <c r="E193" s="25">
        <f>E195</f>
        <v>1254052.21</v>
      </c>
      <c r="F193" s="80">
        <f>E193/D193</f>
        <v>0.95184228462998099</v>
      </c>
    </row>
    <row r="194" spans="1:7" ht="13.2" customHeight="1" x14ac:dyDescent="0.25">
      <c r="A194" s="71" t="s">
        <v>146</v>
      </c>
      <c r="B194" s="72"/>
      <c r="C194" s="55" t="s">
        <v>147</v>
      </c>
      <c r="D194" s="56">
        <f>SUM(D195:D197)</f>
        <v>6843513</v>
      </c>
      <c r="E194" s="56">
        <f>SUM(E195:E197)</f>
        <v>6513969</v>
      </c>
      <c r="F194" s="73">
        <f>E194/D194</f>
        <v>0.95184578446771417</v>
      </c>
    </row>
    <row r="195" spans="1:7" ht="40.799999999999997" customHeight="1" x14ac:dyDescent="0.25">
      <c r="A195" s="45" t="s">
        <v>256</v>
      </c>
      <c r="B195" s="50" t="s">
        <v>137</v>
      </c>
      <c r="C195" s="59" t="s">
        <v>255</v>
      </c>
      <c r="D195" s="130">
        <v>1317500</v>
      </c>
      <c r="E195" s="130">
        <v>1254052.21</v>
      </c>
      <c r="F195" s="19"/>
    </row>
    <row r="196" spans="1:7" ht="39.6" x14ac:dyDescent="0.25">
      <c r="A196" s="45" t="s">
        <v>202</v>
      </c>
      <c r="B196" s="50" t="s">
        <v>139</v>
      </c>
      <c r="C196" s="59" t="s">
        <v>264</v>
      </c>
      <c r="D196" s="130">
        <v>1317494</v>
      </c>
      <c r="E196" s="130">
        <v>1254052.1599999999</v>
      </c>
      <c r="F196" s="19"/>
    </row>
    <row r="197" spans="1:7" ht="39.6" customHeight="1" x14ac:dyDescent="0.25">
      <c r="A197" s="45" t="s">
        <v>202</v>
      </c>
      <c r="B197" s="180" t="s">
        <v>138</v>
      </c>
      <c r="C197" s="59" t="s">
        <v>264</v>
      </c>
      <c r="D197" s="106">
        <v>4208519</v>
      </c>
      <c r="E197" s="106">
        <v>4005864.63</v>
      </c>
      <c r="F197" s="10"/>
    </row>
    <row r="198" spans="1:7" ht="21.6" customHeight="1" x14ac:dyDescent="0.25">
      <c r="A198" s="251" t="s">
        <v>413</v>
      </c>
      <c r="B198" s="62"/>
      <c r="C198" s="48" t="s">
        <v>142</v>
      </c>
      <c r="D198" s="113">
        <f>SUM(D199:D200)</f>
        <v>709896.69</v>
      </c>
      <c r="E198" s="113">
        <f>SUM(E199:E200)</f>
        <v>709895.58000000007</v>
      </c>
      <c r="F198" s="80">
        <f>E198/D198</f>
        <v>0.99999843639220254</v>
      </c>
    </row>
    <row r="199" spans="1:7" ht="22.8" customHeight="1" x14ac:dyDescent="0.25">
      <c r="A199" s="251"/>
      <c r="B199" s="62"/>
      <c r="C199" s="48" t="s">
        <v>139</v>
      </c>
      <c r="D199" s="25">
        <f>D204</f>
        <v>496928</v>
      </c>
      <c r="E199" s="25">
        <f>E204</f>
        <v>496926.89</v>
      </c>
      <c r="F199" s="80">
        <f>E199/D199</f>
        <v>0.99999776627599979</v>
      </c>
    </row>
    <row r="200" spans="1:7" ht="22.2" customHeight="1" x14ac:dyDescent="0.25">
      <c r="A200" s="251"/>
      <c r="B200" s="62"/>
      <c r="C200" s="48" t="s">
        <v>137</v>
      </c>
      <c r="D200" s="25">
        <f>D203+D202</f>
        <v>212968.69</v>
      </c>
      <c r="E200" s="25">
        <f>E203+E202</f>
        <v>212968.69</v>
      </c>
      <c r="F200" s="80">
        <f>E200/D200</f>
        <v>1</v>
      </c>
    </row>
    <row r="201" spans="1:7" ht="15" customHeight="1" x14ac:dyDescent="0.25">
      <c r="A201" s="71" t="s">
        <v>146</v>
      </c>
      <c r="B201" s="72"/>
      <c r="C201" s="55" t="s">
        <v>147</v>
      </c>
      <c r="D201" s="56">
        <f>SUM(D202:D204)</f>
        <v>709896.69</v>
      </c>
      <c r="E201" s="56">
        <f>SUM(E202:E204)</f>
        <v>709895.58000000007</v>
      </c>
      <c r="F201" s="73">
        <f>E201/D201</f>
        <v>0.99999843639220254</v>
      </c>
    </row>
    <row r="202" spans="1:7" ht="15" hidden="1" customHeight="1" x14ac:dyDescent="0.25">
      <c r="A202" s="118" t="s">
        <v>278</v>
      </c>
      <c r="B202" s="143" t="s">
        <v>137</v>
      </c>
      <c r="C202" s="142" t="s">
        <v>279</v>
      </c>
      <c r="D202" s="145"/>
      <c r="E202" s="56">
        <v>0</v>
      </c>
      <c r="F202" s="73"/>
    </row>
    <row r="203" spans="1:7" ht="43.2" customHeight="1" x14ac:dyDescent="0.25">
      <c r="A203" s="45" t="s">
        <v>360</v>
      </c>
      <c r="B203" s="50" t="s">
        <v>137</v>
      </c>
      <c r="C203" s="59" t="s">
        <v>361</v>
      </c>
      <c r="D203" s="230">
        <v>212968.69</v>
      </c>
      <c r="E203" s="230">
        <v>212968.69</v>
      </c>
      <c r="F203" s="19"/>
    </row>
    <row r="204" spans="1:7" ht="52.2" customHeight="1" x14ac:dyDescent="0.25">
      <c r="A204" s="45" t="s">
        <v>360</v>
      </c>
      <c r="B204" s="50" t="s">
        <v>139</v>
      </c>
      <c r="C204" s="59" t="s">
        <v>361</v>
      </c>
      <c r="D204" s="230">
        <v>496928</v>
      </c>
      <c r="E204" s="230">
        <v>496926.89</v>
      </c>
      <c r="F204" s="19"/>
      <c r="G204" s="11"/>
    </row>
    <row r="205" spans="1:7" ht="0.6" customHeight="1" x14ac:dyDescent="0.25">
      <c r="A205" s="240" t="s">
        <v>414</v>
      </c>
      <c r="B205" s="146"/>
      <c r="C205" s="147" t="s">
        <v>142</v>
      </c>
      <c r="D205" s="148">
        <f>D206</f>
        <v>0</v>
      </c>
      <c r="E205" s="148">
        <f>E206</f>
        <v>0</v>
      </c>
      <c r="F205" s="149"/>
      <c r="G205" s="11"/>
    </row>
    <row r="206" spans="1:7" ht="13.2" hidden="1" customHeight="1" x14ac:dyDescent="0.25">
      <c r="A206" s="241"/>
      <c r="B206" s="146"/>
      <c r="C206" s="147" t="s">
        <v>139</v>
      </c>
      <c r="D206" s="148">
        <f>D208</f>
        <v>0</v>
      </c>
      <c r="E206" s="148">
        <f>E208</f>
        <v>0</v>
      </c>
      <c r="F206" s="149"/>
      <c r="G206" s="11"/>
    </row>
    <row r="207" spans="1:7" ht="13.2" hidden="1" customHeight="1" x14ac:dyDescent="0.25">
      <c r="A207" s="71" t="s">
        <v>146</v>
      </c>
      <c r="B207" s="72"/>
      <c r="C207" s="55" t="s">
        <v>147</v>
      </c>
      <c r="D207" s="129">
        <f>D208</f>
        <v>0</v>
      </c>
      <c r="E207" s="129">
        <f>E208</f>
        <v>0</v>
      </c>
      <c r="F207" s="19"/>
      <c r="G207" s="11"/>
    </row>
    <row r="208" spans="1:7" ht="66" hidden="1" x14ac:dyDescent="0.25">
      <c r="A208" s="118" t="s">
        <v>323</v>
      </c>
      <c r="B208" s="143" t="s">
        <v>137</v>
      </c>
      <c r="C208" s="142" t="s">
        <v>322</v>
      </c>
      <c r="D208" s="18">
        <v>0</v>
      </c>
      <c r="E208" s="18">
        <v>0</v>
      </c>
      <c r="F208" s="19"/>
      <c r="G208" s="11"/>
    </row>
    <row r="209" spans="1:6" ht="20.399999999999999" customHeight="1" x14ac:dyDescent="0.25">
      <c r="A209" s="254" t="s">
        <v>415</v>
      </c>
      <c r="B209" s="75"/>
      <c r="C209" s="76" t="s">
        <v>142</v>
      </c>
      <c r="D209" s="22">
        <f>SUM(D212,D224,D237,D249,D256)</f>
        <v>9416980.7299999986</v>
      </c>
      <c r="E209" s="22">
        <f>SUM(E212,E224,E237,E249,E256)</f>
        <v>6130462.3600000003</v>
      </c>
      <c r="F209" s="97">
        <f t="shared" ref="F209:F214" si="5">E209/D209</f>
        <v>0.6510008394166058</v>
      </c>
    </row>
    <row r="210" spans="1:6" ht="18.600000000000001" customHeight="1" x14ac:dyDescent="0.25">
      <c r="A210" s="254"/>
      <c r="B210" s="75"/>
      <c r="C210" s="76" t="s">
        <v>139</v>
      </c>
      <c r="D210" s="22">
        <f>D239</f>
        <v>0</v>
      </c>
      <c r="E210" s="22">
        <f>E239</f>
        <v>0</v>
      </c>
      <c r="F210" s="97" t="e">
        <f t="shared" si="5"/>
        <v>#DIV/0!</v>
      </c>
    </row>
    <row r="211" spans="1:6" ht="18" customHeight="1" x14ac:dyDescent="0.25">
      <c r="A211" s="254"/>
      <c r="B211" s="75"/>
      <c r="C211" s="76" t="s">
        <v>137</v>
      </c>
      <c r="D211" s="22">
        <f>D213+D225+D238+D250+D257</f>
        <v>9416980.7299999986</v>
      </c>
      <c r="E211" s="22">
        <f>E213+E225+E238+E250+E257</f>
        <v>6130462.3600000003</v>
      </c>
      <c r="F211" s="97">
        <f t="shared" si="5"/>
        <v>0.6510008394166058</v>
      </c>
    </row>
    <row r="212" spans="1:6" ht="16.95" customHeight="1" x14ac:dyDescent="0.25">
      <c r="A212" s="251" t="s">
        <v>416</v>
      </c>
      <c r="B212" s="77"/>
      <c r="C212" s="48" t="s">
        <v>142</v>
      </c>
      <c r="D212" s="25">
        <f>D213</f>
        <v>9266393.379999999</v>
      </c>
      <c r="E212" s="25">
        <f>E213</f>
        <v>5986655.0099999998</v>
      </c>
      <c r="F212" s="80">
        <f t="shared" si="5"/>
        <v>0.64606096077479502</v>
      </c>
    </row>
    <row r="213" spans="1:6" ht="27.6" customHeight="1" x14ac:dyDescent="0.25">
      <c r="A213" s="251"/>
      <c r="B213" s="77"/>
      <c r="C213" s="48" t="s">
        <v>137</v>
      </c>
      <c r="D213" s="25">
        <f>SUM(D215,D217,D218,D220,D221,D223)</f>
        <v>9266393.379999999</v>
      </c>
      <c r="E213" s="25">
        <f>SUM(E215,E217,E218,E220,E221,E223)</f>
        <v>5986655.0099999998</v>
      </c>
      <c r="F213" s="80">
        <f t="shared" si="5"/>
        <v>0.64606096077479502</v>
      </c>
    </row>
    <row r="214" spans="1:6" hidden="1" x14ac:dyDescent="0.25">
      <c r="A214" s="39" t="s">
        <v>143</v>
      </c>
      <c r="B214" s="40"/>
      <c r="C214" s="41">
        <v>242</v>
      </c>
      <c r="D214" s="56">
        <f>D215</f>
        <v>0</v>
      </c>
      <c r="E214" s="56">
        <f>E215</f>
        <v>0</v>
      </c>
      <c r="F214" s="73" t="e">
        <f t="shared" si="5"/>
        <v>#DIV/0!</v>
      </c>
    </row>
    <row r="215" spans="1:6" hidden="1" x14ac:dyDescent="0.25">
      <c r="A215" s="45" t="s">
        <v>61</v>
      </c>
      <c r="B215" s="46" t="s">
        <v>137</v>
      </c>
      <c r="C215" s="64" t="s">
        <v>62</v>
      </c>
      <c r="D215" s="130">
        <v>0</v>
      </c>
      <c r="E215" s="130">
        <v>0</v>
      </c>
      <c r="F215" s="19"/>
    </row>
    <row r="216" spans="1:6" ht="19.2" customHeight="1" x14ac:dyDescent="0.25">
      <c r="A216" s="26" t="s">
        <v>140</v>
      </c>
      <c r="B216" s="27"/>
      <c r="C216" s="28" t="s">
        <v>141</v>
      </c>
      <c r="D216" s="133">
        <f>D217+D218</f>
        <v>9055278.5099999998</v>
      </c>
      <c r="E216" s="133">
        <f>E217+E218</f>
        <v>5775540.1399999997</v>
      </c>
      <c r="F216" s="73">
        <f>E216/D216</f>
        <v>0.63780922183916344</v>
      </c>
    </row>
    <row r="217" spans="1:6" ht="0.6" customHeight="1" x14ac:dyDescent="0.25">
      <c r="A217" s="45" t="s">
        <v>61</v>
      </c>
      <c r="B217" s="46" t="s">
        <v>137</v>
      </c>
      <c r="C217" s="64" t="s">
        <v>63</v>
      </c>
      <c r="D217" s="144">
        <v>0</v>
      </c>
      <c r="E217" s="144">
        <v>0</v>
      </c>
      <c r="F217" s="19"/>
    </row>
    <row r="218" spans="1:6" x14ac:dyDescent="0.25">
      <c r="A218" s="45" t="s">
        <v>61</v>
      </c>
      <c r="B218" s="46" t="s">
        <v>137</v>
      </c>
      <c r="C218" s="64" t="s">
        <v>64</v>
      </c>
      <c r="D218" s="130">
        <v>9055278.5099999998</v>
      </c>
      <c r="E218" s="130">
        <v>5775540.1399999997</v>
      </c>
      <c r="F218" s="19"/>
    </row>
    <row r="219" spans="1:6" ht="15.75" customHeight="1" x14ac:dyDescent="0.25">
      <c r="A219" s="71" t="s">
        <v>146</v>
      </c>
      <c r="B219" s="72"/>
      <c r="C219" s="55" t="s">
        <v>147</v>
      </c>
      <c r="D219" s="133">
        <f>D220+D221</f>
        <v>211114.87</v>
      </c>
      <c r="E219" s="133">
        <f>E220+E221</f>
        <v>211114.87</v>
      </c>
      <c r="F219" s="73">
        <f>E219/D219</f>
        <v>1</v>
      </c>
    </row>
    <row r="220" spans="1:6" ht="15" customHeight="1" x14ac:dyDescent="0.25">
      <c r="A220" s="45" t="s">
        <v>61</v>
      </c>
      <c r="B220" s="46" t="s">
        <v>137</v>
      </c>
      <c r="C220" s="64" t="s">
        <v>63</v>
      </c>
      <c r="D220" s="130">
        <v>211114.87</v>
      </c>
      <c r="E220" s="130">
        <v>211114.87</v>
      </c>
      <c r="F220" s="19"/>
    </row>
    <row r="221" spans="1:6" ht="20.399999999999999" hidden="1" customHeight="1" x14ac:dyDescent="0.25">
      <c r="A221" s="45" t="s">
        <v>61</v>
      </c>
      <c r="B221" s="46" t="s">
        <v>137</v>
      </c>
      <c r="C221" s="64" t="s">
        <v>64</v>
      </c>
      <c r="D221" s="130">
        <v>0</v>
      </c>
      <c r="E221" s="130">
        <v>0</v>
      </c>
      <c r="F221" s="19"/>
    </row>
    <row r="222" spans="1:6" ht="13.2" hidden="1" customHeight="1" x14ac:dyDescent="0.25">
      <c r="A222" s="69" t="s">
        <v>144</v>
      </c>
      <c r="B222" s="70"/>
      <c r="C222" s="55" t="s">
        <v>145</v>
      </c>
      <c r="D222" s="134">
        <f>D223</f>
        <v>0</v>
      </c>
      <c r="E222" s="134">
        <f>E223</f>
        <v>0</v>
      </c>
      <c r="F222" s="73" t="e">
        <f>E222/D222</f>
        <v>#DIV/0!</v>
      </c>
    </row>
    <row r="223" spans="1:6" hidden="1" x14ac:dyDescent="0.25">
      <c r="A223" s="45" t="s">
        <v>61</v>
      </c>
      <c r="B223" s="46" t="s">
        <v>137</v>
      </c>
      <c r="C223" s="64" t="s">
        <v>64</v>
      </c>
      <c r="D223" s="132">
        <v>0</v>
      </c>
      <c r="E223" s="132">
        <v>0</v>
      </c>
      <c r="F223" s="19"/>
    </row>
    <row r="224" spans="1:6" ht="26.4" customHeight="1" x14ac:dyDescent="0.25">
      <c r="A224" s="251" t="s">
        <v>417</v>
      </c>
      <c r="B224" s="77"/>
      <c r="C224" s="48" t="s">
        <v>142</v>
      </c>
      <c r="D224" s="25">
        <f>SUM(D225)</f>
        <v>23112.620000000003</v>
      </c>
      <c r="E224" s="25">
        <f>SUM(E225)</f>
        <v>18112.620000000003</v>
      </c>
      <c r="F224" s="99">
        <f>E224/D224</f>
        <v>0.78366797013925726</v>
      </c>
    </row>
    <row r="225" spans="1:6" ht="31.2" customHeight="1" x14ac:dyDescent="0.25">
      <c r="A225" s="251"/>
      <c r="B225" s="77"/>
      <c r="C225" s="48" t="s">
        <v>137</v>
      </c>
      <c r="D225" s="25">
        <f>SUM(D227:D229,D231:D232,D234:D236)</f>
        <v>23112.620000000003</v>
      </c>
      <c r="E225" s="25">
        <f>SUM(E227:E229,E231:E232,E234:E236)</f>
        <v>18112.620000000003</v>
      </c>
      <c r="F225" s="99">
        <f>E225/D225</f>
        <v>0.78366797013925726</v>
      </c>
    </row>
    <row r="226" spans="1:6" ht="16.2" hidden="1" customHeight="1" x14ac:dyDescent="0.25">
      <c r="A226" s="26" t="s">
        <v>140</v>
      </c>
      <c r="B226" s="27"/>
      <c r="C226" s="28" t="s">
        <v>141</v>
      </c>
      <c r="D226" s="56">
        <f>D228+D227+D229</f>
        <v>0</v>
      </c>
      <c r="E226" s="56">
        <f>E228+E227+E229</f>
        <v>0</v>
      </c>
      <c r="F226" s="73" t="e">
        <f>E226/D226</f>
        <v>#DIV/0!</v>
      </c>
    </row>
    <row r="227" spans="1:6" ht="30" hidden="1" customHeight="1" x14ac:dyDescent="0.25">
      <c r="A227" s="45" t="s">
        <v>65</v>
      </c>
      <c r="B227" s="50" t="s">
        <v>137</v>
      </c>
      <c r="C227" s="64" t="s">
        <v>215</v>
      </c>
      <c r="D227" s="122">
        <v>0</v>
      </c>
      <c r="E227" s="122">
        <v>0</v>
      </c>
      <c r="F227" s="73"/>
    </row>
    <row r="228" spans="1:6" s="210" customFormat="1" ht="27.6" hidden="1" x14ac:dyDescent="0.25">
      <c r="A228" s="205" t="s">
        <v>65</v>
      </c>
      <c r="B228" s="206" t="s">
        <v>137</v>
      </c>
      <c r="C228" s="207" t="s">
        <v>214</v>
      </c>
      <c r="D228" s="208">
        <v>0</v>
      </c>
      <c r="E228" s="208">
        <v>0</v>
      </c>
      <c r="F228" s="209"/>
    </row>
    <row r="229" spans="1:6" s="210" customFormat="1" ht="27.6" hidden="1" x14ac:dyDescent="0.25">
      <c r="A229" s="205" t="s">
        <v>65</v>
      </c>
      <c r="B229" s="206" t="s">
        <v>137</v>
      </c>
      <c r="C229" s="207" t="s">
        <v>213</v>
      </c>
      <c r="D229" s="208">
        <v>0</v>
      </c>
      <c r="E229" s="208">
        <v>0</v>
      </c>
      <c r="F229" s="209"/>
    </row>
    <row r="230" spans="1:6" s="210" customFormat="1" ht="13.8" x14ac:dyDescent="0.25">
      <c r="A230" s="211" t="s">
        <v>144</v>
      </c>
      <c r="B230" s="212"/>
      <c r="C230" s="213" t="s">
        <v>145</v>
      </c>
      <c r="D230" s="214">
        <f>D231+D232</f>
        <v>11112.62</v>
      </c>
      <c r="E230" s="214">
        <f>E231+E232</f>
        <v>11112.62</v>
      </c>
      <c r="F230" s="215">
        <f>E230/D230</f>
        <v>1</v>
      </c>
    </row>
    <row r="231" spans="1:6" s="210" customFormat="1" ht="0.6" customHeight="1" x14ac:dyDescent="0.25">
      <c r="A231" s="205" t="s">
        <v>65</v>
      </c>
      <c r="B231" s="206" t="s">
        <v>137</v>
      </c>
      <c r="C231" s="207" t="s">
        <v>171</v>
      </c>
      <c r="D231" s="208">
        <v>0</v>
      </c>
      <c r="E231" s="208">
        <v>0</v>
      </c>
      <c r="F231" s="209"/>
    </row>
    <row r="232" spans="1:6" s="210" customFormat="1" ht="27.6" x14ac:dyDescent="0.25">
      <c r="A232" s="205" t="s">
        <v>65</v>
      </c>
      <c r="B232" s="206" t="s">
        <v>137</v>
      </c>
      <c r="C232" s="207" t="s">
        <v>66</v>
      </c>
      <c r="D232" s="208">
        <v>11112.62</v>
      </c>
      <c r="E232" s="208">
        <v>11112.62</v>
      </c>
      <c r="F232" s="209"/>
    </row>
    <row r="233" spans="1:6" x14ac:dyDescent="0.25">
      <c r="A233" s="39" t="s">
        <v>143</v>
      </c>
      <c r="B233" s="40"/>
      <c r="C233" s="41">
        <v>242</v>
      </c>
      <c r="D233" s="133">
        <f>D235+D236+D234</f>
        <v>12000</v>
      </c>
      <c r="E233" s="133">
        <f>E235+E236+E234</f>
        <v>7000</v>
      </c>
      <c r="F233" s="73">
        <f>E233/D233</f>
        <v>0.58333333333333337</v>
      </c>
    </row>
    <row r="234" spans="1:6" ht="29.4" customHeight="1" x14ac:dyDescent="0.25">
      <c r="A234" s="45" t="s">
        <v>65</v>
      </c>
      <c r="B234" s="46" t="s">
        <v>137</v>
      </c>
      <c r="C234" s="64" t="s">
        <v>215</v>
      </c>
      <c r="D234" s="151">
        <v>5000</v>
      </c>
      <c r="E234" s="133">
        <v>0</v>
      </c>
      <c r="F234" s="73"/>
    </row>
    <row r="235" spans="1:6" ht="26.4" x14ac:dyDescent="0.25">
      <c r="A235" s="45" t="s">
        <v>65</v>
      </c>
      <c r="B235" s="50" t="s">
        <v>137</v>
      </c>
      <c r="C235" s="64" t="s">
        <v>214</v>
      </c>
      <c r="D235" s="130">
        <v>7000</v>
      </c>
      <c r="E235" s="130">
        <v>7000</v>
      </c>
      <c r="F235" s="19"/>
    </row>
    <row r="236" spans="1:6" ht="0.6" customHeight="1" x14ac:dyDescent="0.25">
      <c r="A236" s="45" t="s">
        <v>65</v>
      </c>
      <c r="B236" s="50" t="s">
        <v>137</v>
      </c>
      <c r="C236" s="64" t="s">
        <v>66</v>
      </c>
      <c r="D236" s="130">
        <v>0</v>
      </c>
      <c r="E236" s="130">
        <v>0</v>
      </c>
      <c r="F236" s="19"/>
    </row>
    <row r="237" spans="1:6" ht="21.6" customHeight="1" x14ac:dyDescent="0.25">
      <c r="A237" s="256" t="s">
        <v>270</v>
      </c>
      <c r="B237" s="52"/>
      <c r="C237" s="48" t="s">
        <v>142</v>
      </c>
      <c r="D237" s="25">
        <f>D238+D239</f>
        <v>52508.91</v>
      </c>
      <c r="E237" s="25">
        <f>E238+E239</f>
        <v>52508.91</v>
      </c>
      <c r="F237" s="80">
        <f>E237/D237</f>
        <v>1</v>
      </c>
    </row>
    <row r="238" spans="1:6" ht="19.2" customHeight="1" x14ac:dyDescent="0.25">
      <c r="A238" s="257"/>
      <c r="B238" s="52"/>
      <c r="C238" s="48" t="s">
        <v>137</v>
      </c>
      <c r="D238" s="25">
        <f>SUM(D241:D243,D245:D247)</f>
        <v>52508.91</v>
      </c>
      <c r="E238" s="25">
        <f>SUM(E241:E243,E245:E247)</f>
        <v>52508.91</v>
      </c>
      <c r="F238" s="80">
        <f>E238/D238</f>
        <v>1</v>
      </c>
    </row>
    <row r="239" spans="1:6" ht="19.8" customHeight="1" x14ac:dyDescent="0.25">
      <c r="A239" s="258"/>
      <c r="B239" s="52"/>
      <c r="C239" s="48" t="s">
        <v>139</v>
      </c>
      <c r="D239" s="25">
        <f>D248</f>
        <v>0</v>
      </c>
      <c r="E239" s="25">
        <f>E248</f>
        <v>0</v>
      </c>
      <c r="F239" s="80" t="e">
        <f>E239/D239</f>
        <v>#DIV/0!</v>
      </c>
    </row>
    <row r="240" spans="1:6" x14ac:dyDescent="0.25">
      <c r="A240" s="39" t="s">
        <v>143</v>
      </c>
      <c r="B240" s="40"/>
      <c r="C240" s="41">
        <v>242</v>
      </c>
      <c r="D240" s="56">
        <f>D241+D242+D243</f>
        <v>52508.91</v>
      </c>
      <c r="E240" s="56">
        <f>E241+E242+E243</f>
        <v>52508.91</v>
      </c>
      <c r="F240" s="73">
        <f>E240/D240</f>
        <v>1</v>
      </c>
    </row>
    <row r="241" spans="1:9" ht="1.2" hidden="1" customHeight="1" x14ac:dyDescent="0.25">
      <c r="A241" s="45" t="s">
        <v>67</v>
      </c>
      <c r="B241" s="46" t="s">
        <v>137</v>
      </c>
      <c r="C241" s="64" t="s">
        <v>68</v>
      </c>
      <c r="D241" s="130">
        <v>0</v>
      </c>
      <c r="E241" s="132">
        <v>0</v>
      </c>
      <c r="F241" s="19"/>
    </row>
    <row r="242" spans="1:9" ht="26.4" hidden="1" x14ac:dyDescent="0.25">
      <c r="A242" s="45" t="s">
        <v>67</v>
      </c>
      <c r="B242" s="46" t="s">
        <v>137</v>
      </c>
      <c r="C242" s="64" t="s">
        <v>71</v>
      </c>
      <c r="D242" s="130">
        <v>0</v>
      </c>
      <c r="E242" s="132">
        <v>0</v>
      </c>
      <c r="F242" s="19"/>
      <c r="G242" s="12"/>
      <c r="H242" s="12"/>
      <c r="I242" s="12"/>
    </row>
    <row r="243" spans="1:9" ht="26.4" x14ac:dyDescent="0.25">
      <c r="A243" s="45" t="s">
        <v>67</v>
      </c>
      <c r="B243" s="46" t="s">
        <v>137</v>
      </c>
      <c r="C243" s="64" t="s">
        <v>68</v>
      </c>
      <c r="D243" s="130">
        <v>52508.91</v>
      </c>
      <c r="E243" s="130">
        <v>52508.91</v>
      </c>
      <c r="F243" s="19"/>
      <c r="G243" s="12"/>
      <c r="H243" s="12"/>
      <c r="I243" s="12"/>
    </row>
    <row r="244" spans="1:9" hidden="1" x14ac:dyDescent="0.25">
      <c r="A244" s="26" t="s">
        <v>140</v>
      </c>
      <c r="B244" s="27"/>
      <c r="C244" s="28" t="s">
        <v>141</v>
      </c>
      <c r="D244" s="133">
        <f>D245+D246+D247+D248</f>
        <v>0</v>
      </c>
      <c r="E244" s="133">
        <f>E245+E246+E247+E248</f>
        <v>0</v>
      </c>
      <c r="F244" s="73" t="e">
        <f>E244/D244</f>
        <v>#DIV/0!</v>
      </c>
      <c r="G244" s="12"/>
      <c r="H244" s="12"/>
      <c r="I244" s="12"/>
    </row>
    <row r="245" spans="1:9" ht="25.8" hidden="1" customHeight="1" x14ac:dyDescent="0.25">
      <c r="A245" s="45" t="s">
        <v>67</v>
      </c>
      <c r="B245" s="46" t="s">
        <v>137</v>
      </c>
      <c r="C245" s="64" t="s">
        <v>71</v>
      </c>
      <c r="D245" s="130">
        <v>0</v>
      </c>
      <c r="E245" s="130">
        <v>0</v>
      </c>
      <c r="F245" s="19"/>
    </row>
    <row r="246" spans="1:9" ht="25.8" hidden="1" customHeight="1" x14ac:dyDescent="0.25">
      <c r="A246" s="45" t="s">
        <v>180</v>
      </c>
      <c r="B246" s="46" t="s">
        <v>137</v>
      </c>
      <c r="C246" s="64" t="s">
        <v>181</v>
      </c>
      <c r="D246" s="130">
        <v>0</v>
      </c>
      <c r="E246" s="130">
        <v>0</v>
      </c>
      <c r="F246" s="19"/>
    </row>
    <row r="247" spans="1:9" ht="25.8" hidden="1" customHeight="1" x14ac:dyDescent="0.25">
      <c r="A247" s="45" t="s">
        <v>67</v>
      </c>
      <c r="B247" s="46" t="s">
        <v>137</v>
      </c>
      <c r="C247" s="64" t="s">
        <v>72</v>
      </c>
      <c r="D247" s="130">
        <v>0</v>
      </c>
      <c r="E247" s="130">
        <v>0</v>
      </c>
      <c r="F247" s="19"/>
    </row>
    <row r="248" spans="1:9" ht="34.200000000000003" hidden="1" customHeight="1" x14ac:dyDescent="0.25">
      <c r="A248" s="45" t="s">
        <v>69</v>
      </c>
      <c r="B248" s="46" t="s">
        <v>139</v>
      </c>
      <c r="C248" s="64" t="s">
        <v>70</v>
      </c>
      <c r="D248" s="130">
        <v>0</v>
      </c>
      <c r="E248" s="130">
        <v>0</v>
      </c>
      <c r="F248" s="19"/>
    </row>
    <row r="249" spans="1:9" ht="17.399999999999999" customHeight="1" x14ac:dyDescent="0.25">
      <c r="A249" s="259" t="s">
        <v>418</v>
      </c>
      <c r="B249" s="123"/>
      <c r="C249" s="48" t="s">
        <v>142</v>
      </c>
      <c r="D249" s="135">
        <f>D250</f>
        <v>74965.820000000007</v>
      </c>
      <c r="E249" s="135">
        <f>E250</f>
        <v>73185.820000000007</v>
      </c>
      <c r="F249" s="80">
        <f>E249/D249</f>
        <v>0.97625584566406398</v>
      </c>
    </row>
    <row r="250" spans="1:9" ht="25.8" customHeight="1" x14ac:dyDescent="0.25">
      <c r="A250" s="260"/>
      <c r="B250" s="123"/>
      <c r="C250" s="48" t="s">
        <v>137</v>
      </c>
      <c r="D250" s="135">
        <f>D252+D255+D254</f>
        <v>74965.820000000007</v>
      </c>
      <c r="E250" s="135">
        <f>E252+E255+E254</f>
        <v>73185.820000000007</v>
      </c>
      <c r="F250" s="80">
        <f>E250/D250</f>
        <v>0.97625584566406398</v>
      </c>
    </row>
    <row r="251" spans="1:9" ht="17.399999999999999" customHeight="1" x14ac:dyDescent="0.25">
      <c r="A251" s="26" t="s">
        <v>140</v>
      </c>
      <c r="B251" s="72"/>
      <c r="C251" s="55" t="s">
        <v>141</v>
      </c>
      <c r="D251" s="129">
        <f>D252</f>
        <v>56965.82</v>
      </c>
      <c r="E251" s="129">
        <f>E252</f>
        <v>55185.82</v>
      </c>
      <c r="F251" s="73">
        <f>E251/D251</f>
        <v>0.96875319270397586</v>
      </c>
    </row>
    <row r="252" spans="1:9" ht="27" customHeight="1" x14ac:dyDescent="0.25">
      <c r="A252" s="45" t="s">
        <v>183</v>
      </c>
      <c r="B252" s="46" t="s">
        <v>137</v>
      </c>
      <c r="C252" s="64" t="s">
        <v>182</v>
      </c>
      <c r="D252" s="130">
        <v>56965.82</v>
      </c>
      <c r="E252" s="130">
        <v>55185.82</v>
      </c>
      <c r="F252" s="19"/>
    </row>
    <row r="253" spans="1:9" ht="16.95" customHeight="1" x14ac:dyDescent="0.25">
      <c r="A253" s="81" t="s">
        <v>143</v>
      </c>
      <c r="B253" s="82"/>
      <c r="C253" s="67">
        <v>242</v>
      </c>
      <c r="D253" s="129">
        <f>D255+D254</f>
        <v>18000</v>
      </c>
      <c r="E253" s="129">
        <f>E255+E254</f>
        <v>18000</v>
      </c>
      <c r="F253" s="73">
        <f>E253/D253</f>
        <v>1</v>
      </c>
    </row>
    <row r="254" spans="1:9" ht="28.8" customHeight="1" x14ac:dyDescent="0.25">
      <c r="A254" s="45" t="s">
        <v>183</v>
      </c>
      <c r="B254" s="46" t="s">
        <v>137</v>
      </c>
      <c r="C254" s="64" t="s">
        <v>182</v>
      </c>
      <c r="D254" s="130">
        <v>3000</v>
      </c>
      <c r="E254" s="130">
        <v>3000</v>
      </c>
      <c r="F254" s="73"/>
    </row>
    <row r="255" spans="1:9" ht="27" customHeight="1" x14ac:dyDescent="0.25">
      <c r="A255" s="45" t="s">
        <v>183</v>
      </c>
      <c r="B255" s="46" t="s">
        <v>137</v>
      </c>
      <c r="C255" s="64" t="s">
        <v>257</v>
      </c>
      <c r="D255" s="130">
        <v>15000</v>
      </c>
      <c r="E255" s="130">
        <v>15000</v>
      </c>
      <c r="F255" s="19"/>
    </row>
    <row r="256" spans="1:9" s="161" customFormat="1" ht="27" hidden="1" customHeight="1" x14ac:dyDescent="0.25">
      <c r="A256" s="261" t="s">
        <v>419</v>
      </c>
      <c r="B256" s="157"/>
      <c r="C256" s="158" t="s">
        <v>142</v>
      </c>
      <c r="D256" s="159">
        <f>D257</f>
        <v>0</v>
      </c>
      <c r="E256" s="159">
        <f>E257</f>
        <v>0</v>
      </c>
      <c r="F256" s="160" t="e">
        <f>E256/D256</f>
        <v>#DIV/0!</v>
      </c>
    </row>
    <row r="257" spans="1:6" s="161" customFormat="1" ht="27" hidden="1" customHeight="1" x14ac:dyDescent="0.25">
      <c r="A257" s="262"/>
      <c r="B257" s="157"/>
      <c r="C257" s="158" t="s">
        <v>137</v>
      </c>
      <c r="D257" s="159">
        <f>D259</f>
        <v>0</v>
      </c>
      <c r="E257" s="159">
        <f>E259</f>
        <v>0</v>
      </c>
      <c r="F257" s="160" t="e">
        <f>E257/D257</f>
        <v>#DIV/0!</v>
      </c>
    </row>
    <row r="258" spans="1:6" s="161" customFormat="1" ht="15.6" hidden="1" customHeight="1" x14ac:dyDescent="0.25">
      <c r="A258" s="71" t="s">
        <v>146</v>
      </c>
      <c r="B258" s="72"/>
      <c r="C258" s="55" t="s">
        <v>147</v>
      </c>
      <c r="D258" s="133">
        <f>D259</f>
        <v>0</v>
      </c>
      <c r="E258" s="133">
        <f>E259</f>
        <v>0</v>
      </c>
      <c r="F258" s="73" t="e">
        <f>E258/D258</f>
        <v>#DIV/0!</v>
      </c>
    </row>
    <row r="259" spans="1:6" ht="50.4" hidden="1" customHeight="1" x14ac:dyDescent="0.25">
      <c r="A259" s="45" t="s">
        <v>347</v>
      </c>
      <c r="B259" s="46" t="s">
        <v>137</v>
      </c>
      <c r="C259" s="179" t="s">
        <v>346</v>
      </c>
      <c r="D259" s="130">
        <v>0</v>
      </c>
      <c r="E259" s="130">
        <v>0</v>
      </c>
      <c r="F259" s="19"/>
    </row>
    <row r="260" spans="1:6" ht="16.2" customHeight="1" x14ac:dyDescent="0.25">
      <c r="A260" s="252" t="s">
        <v>420</v>
      </c>
      <c r="B260" s="51"/>
      <c r="C260" s="21" t="s">
        <v>142</v>
      </c>
      <c r="D260" s="22">
        <f>D264+D273+D299</f>
        <v>111818901</v>
      </c>
      <c r="E260" s="22">
        <f>E264+E273+E299</f>
        <v>91436374.949999988</v>
      </c>
      <c r="F260" s="97">
        <f>E260/D260</f>
        <v>0.81771841908909471</v>
      </c>
    </row>
    <row r="261" spans="1:6" ht="16.2" customHeight="1" x14ac:dyDescent="0.25">
      <c r="A261" s="252"/>
      <c r="B261" s="51"/>
      <c r="C261" s="21" t="s">
        <v>138</v>
      </c>
      <c r="D261" s="22">
        <f>D274</f>
        <v>27499.47</v>
      </c>
      <c r="E261" s="22">
        <f>E274</f>
        <v>27498.78</v>
      </c>
      <c r="F261" s="97">
        <f>E261/D261</f>
        <v>0.9999749086073294</v>
      </c>
    </row>
    <row r="262" spans="1:6" ht="15.6" customHeight="1" x14ac:dyDescent="0.25">
      <c r="A262" s="252"/>
      <c r="B262" s="51"/>
      <c r="C262" s="21" t="s">
        <v>139</v>
      </c>
      <c r="D262" s="22">
        <f>D265+D275+D301</f>
        <v>17432329.530000001</v>
      </c>
      <c r="E262" s="22">
        <f>E265+E275+E301</f>
        <v>17432329</v>
      </c>
      <c r="F262" s="97">
        <f t="shared" ref="F262:F263" si="6">E262/D262</f>
        <v>0.99999996959671966</v>
      </c>
    </row>
    <row r="263" spans="1:6" ht="15" customHeight="1" x14ac:dyDescent="0.25">
      <c r="A263" s="252"/>
      <c r="B263" s="51"/>
      <c r="C263" s="21" t="s">
        <v>137</v>
      </c>
      <c r="D263" s="22">
        <f>D266+D276+D300</f>
        <v>94359072</v>
      </c>
      <c r="E263" s="22">
        <f>E266+E276+E300</f>
        <v>73976547.169999987</v>
      </c>
      <c r="F263" s="97">
        <f t="shared" si="6"/>
        <v>0.78398977016221594</v>
      </c>
    </row>
    <row r="264" spans="1:6" ht="16.2" customHeight="1" x14ac:dyDescent="0.25">
      <c r="A264" s="255" t="s">
        <v>421</v>
      </c>
      <c r="B264" s="78"/>
      <c r="C264" s="79" t="s">
        <v>142</v>
      </c>
      <c r="D264" s="25">
        <f>SUM(D265:D266)</f>
        <v>4470796.3900000006</v>
      </c>
      <c r="E264" s="25">
        <f>SUM(E265:E266)</f>
        <v>3563824.05</v>
      </c>
      <c r="F264" s="80">
        <f>E264/D264</f>
        <v>0.79713405378320068</v>
      </c>
    </row>
    <row r="265" spans="1:6" ht="15.6" customHeight="1" x14ac:dyDescent="0.25">
      <c r="A265" s="255"/>
      <c r="B265" s="78"/>
      <c r="C265" s="79" t="s">
        <v>139</v>
      </c>
      <c r="D265" s="25">
        <f>D272</f>
        <v>0</v>
      </c>
      <c r="E265" s="25">
        <f>E272</f>
        <v>0</v>
      </c>
      <c r="F265" s="80" t="e">
        <f>E265/D265</f>
        <v>#DIV/0!</v>
      </c>
    </row>
    <row r="266" spans="1:6" ht="15" customHeight="1" x14ac:dyDescent="0.25">
      <c r="A266" s="255"/>
      <c r="B266" s="78"/>
      <c r="C266" s="79" t="s">
        <v>137</v>
      </c>
      <c r="D266" s="25">
        <f>SUM(D268:D271)</f>
        <v>4470796.3900000006</v>
      </c>
      <c r="E266" s="25">
        <f>SUM(E268:E271)</f>
        <v>3563824.05</v>
      </c>
      <c r="F266" s="80">
        <f>E266/D266</f>
        <v>0.79713405378320068</v>
      </c>
    </row>
    <row r="267" spans="1:6" ht="15" customHeight="1" x14ac:dyDescent="0.25">
      <c r="A267" s="81" t="s">
        <v>143</v>
      </c>
      <c r="B267" s="82"/>
      <c r="C267" s="67">
        <v>242</v>
      </c>
      <c r="D267" s="56">
        <f>SUM(D268:D272)</f>
        <v>4470796.3900000006</v>
      </c>
      <c r="E267" s="56">
        <f>SUM(E268:E272)</f>
        <v>3563824.05</v>
      </c>
      <c r="F267" s="73">
        <f>E267/D267</f>
        <v>0.79713405378320068</v>
      </c>
    </row>
    <row r="268" spans="1:6" ht="26.4" x14ac:dyDescent="0.25">
      <c r="A268" s="45" t="s">
        <v>73</v>
      </c>
      <c r="B268" s="46" t="s">
        <v>137</v>
      </c>
      <c r="C268" s="64" t="s">
        <v>74</v>
      </c>
      <c r="D268" s="130">
        <v>3990942.39</v>
      </c>
      <c r="E268" s="125">
        <v>3083970.05</v>
      </c>
      <c r="F268" s="19"/>
    </row>
    <row r="269" spans="1:6" x14ac:dyDescent="0.25">
      <c r="A269" s="45" t="s">
        <v>75</v>
      </c>
      <c r="B269" s="46" t="s">
        <v>137</v>
      </c>
      <c r="C269" s="64" t="s">
        <v>76</v>
      </c>
      <c r="D269" s="130">
        <v>340944</v>
      </c>
      <c r="E269" s="125">
        <v>340944</v>
      </c>
      <c r="F269" s="19"/>
    </row>
    <row r="270" spans="1:6" ht="12.6" customHeight="1" x14ac:dyDescent="0.25">
      <c r="A270" s="45" t="s">
        <v>75</v>
      </c>
      <c r="B270" s="46" t="s">
        <v>137</v>
      </c>
      <c r="C270" s="64" t="s">
        <v>77</v>
      </c>
      <c r="D270" s="130">
        <v>138910</v>
      </c>
      <c r="E270" s="125">
        <v>138910</v>
      </c>
      <c r="F270" s="19"/>
    </row>
    <row r="271" spans="1:6" ht="13.2" hidden="1" customHeight="1" x14ac:dyDescent="0.25">
      <c r="A271" s="45" t="s">
        <v>75</v>
      </c>
      <c r="B271" s="46" t="s">
        <v>137</v>
      </c>
      <c r="C271" s="64" t="s">
        <v>78</v>
      </c>
      <c r="D271" s="130">
        <v>0</v>
      </c>
      <c r="E271" s="130">
        <v>0</v>
      </c>
      <c r="F271" s="19"/>
    </row>
    <row r="272" spans="1:6" ht="39.6" hidden="1" customHeight="1" x14ac:dyDescent="0.25">
      <c r="A272" s="29" t="s">
        <v>79</v>
      </c>
      <c r="B272" s="47" t="s">
        <v>139</v>
      </c>
      <c r="C272" s="74" t="s">
        <v>80</v>
      </c>
      <c r="D272" s="130">
        <v>0</v>
      </c>
      <c r="E272" s="130">
        <v>0</v>
      </c>
      <c r="F272" s="19"/>
    </row>
    <row r="273" spans="1:6" ht="15.6" customHeight="1" x14ac:dyDescent="0.25">
      <c r="A273" s="251" t="s">
        <v>422</v>
      </c>
      <c r="B273" s="52"/>
      <c r="C273" s="48" t="s">
        <v>142</v>
      </c>
      <c r="D273" s="25">
        <f>D275+D276+D274</f>
        <v>80756005.819999993</v>
      </c>
      <c r="E273" s="25">
        <f>E275+E276+E274</f>
        <v>68227976.189999998</v>
      </c>
      <c r="F273" s="80">
        <f>E273/D273</f>
        <v>0.84486566042005373</v>
      </c>
    </row>
    <row r="274" spans="1:6" ht="14.4" customHeight="1" x14ac:dyDescent="0.25">
      <c r="A274" s="251"/>
      <c r="B274" s="52"/>
      <c r="C274" s="48" t="s">
        <v>138</v>
      </c>
      <c r="D274" s="25">
        <f>D292</f>
        <v>27499.47</v>
      </c>
      <c r="E274" s="25">
        <f>E292</f>
        <v>27498.78</v>
      </c>
      <c r="F274" s="80">
        <f>E274/D274</f>
        <v>0.9999749086073294</v>
      </c>
    </row>
    <row r="275" spans="1:6" ht="15" customHeight="1" x14ac:dyDescent="0.25">
      <c r="A275" s="251"/>
      <c r="B275" s="52"/>
      <c r="C275" s="48" t="s">
        <v>139</v>
      </c>
      <c r="D275" s="25">
        <f>SUM(D298,D290,D293,D295,D291,D283)</f>
        <v>17432329.530000001</v>
      </c>
      <c r="E275" s="25">
        <f>SUM(E298,E290,E293,E295,E291,E283)</f>
        <v>17432329</v>
      </c>
      <c r="F275" s="80">
        <f>E275/D275</f>
        <v>0.99999996959671966</v>
      </c>
    </row>
    <row r="276" spans="1:6" ht="16.2" customHeight="1" x14ac:dyDescent="0.25">
      <c r="A276" s="251"/>
      <c r="B276" s="52"/>
      <c r="C276" s="48" t="s">
        <v>137</v>
      </c>
      <c r="D276" s="25">
        <f>D278+D279+D280+D281+D282+D285+D286+D287+D288+D289+D297+D294+D284</f>
        <v>63296176.819999993</v>
      </c>
      <c r="E276" s="25">
        <f>E278+E279+E280+E281+E282+E285+E286+E287+E288+E289+E297+E294+E284</f>
        <v>50768148.409999996</v>
      </c>
      <c r="F276" s="80">
        <f>E276/D276</f>
        <v>0.80207290488291461</v>
      </c>
    </row>
    <row r="277" spans="1:6" ht="16.2" customHeight="1" x14ac:dyDescent="0.25">
      <c r="A277" s="71" t="s">
        <v>143</v>
      </c>
      <c r="B277" s="54"/>
      <c r="C277" s="55" t="s">
        <v>148</v>
      </c>
      <c r="D277" s="56">
        <f>SUM(D278:D295)</f>
        <v>80756005.819999993</v>
      </c>
      <c r="E277" s="56">
        <f>SUM(E278:E295)</f>
        <v>68227976.189999998</v>
      </c>
      <c r="F277" s="73">
        <f>E277/D277</f>
        <v>0.84486566042005373</v>
      </c>
    </row>
    <row r="278" spans="1:6" ht="16.2" customHeight="1" x14ac:dyDescent="0.25">
      <c r="A278" s="45" t="s">
        <v>81</v>
      </c>
      <c r="B278" s="46" t="s">
        <v>137</v>
      </c>
      <c r="C278" s="44" t="s">
        <v>82</v>
      </c>
      <c r="D278" s="130">
        <v>154394.74</v>
      </c>
      <c r="E278" s="130">
        <v>154200</v>
      </c>
      <c r="F278" s="19"/>
    </row>
    <row r="279" spans="1:6" ht="27" customHeight="1" x14ac:dyDescent="0.25">
      <c r="A279" s="45" t="s">
        <v>396</v>
      </c>
      <c r="B279" s="46" t="s">
        <v>137</v>
      </c>
      <c r="C279" s="44" t="s">
        <v>83</v>
      </c>
      <c r="D279" s="130">
        <v>11900564.439999999</v>
      </c>
      <c r="E279" s="130">
        <v>10591199.449999999</v>
      </c>
      <c r="F279" s="19"/>
    </row>
    <row r="280" spans="1:6" x14ac:dyDescent="0.25">
      <c r="A280" s="45" t="s">
        <v>81</v>
      </c>
      <c r="B280" s="46" t="s">
        <v>137</v>
      </c>
      <c r="C280" s="44" t="s">
        <v>84</v>
      </c>
      <c r="D280" s="130">
        <v>381686.39</v>
      </c>
      <c r="E280" s="130">
        <v>369748.42</v>
      </c>
      <c r="F280" s="19"/>
    </row>
    <row r="281" spans="1:6" ht="24" customHeight="1" x14ac:dyDescent="0.25">
      <c r="A281" s="45" t="s">
        <v>85</v>
      </c>
      <c r="B281" s="46" t="s">
        <v>137</v>
      </c>
      <c r="C281" s="44" t="s">
        <v>86</v>
      </c>
      <c r="D281" s="130">
        <v>14115083.35</v>
      </c>
      <c r="E281" s="130">
        <v>13159748.24</v>
      </c>
      <c r="F281" s="19"/>
    </row>
    <row r="282" spans="1:6" ht="17.399999999999999" customHeight="1" x14ac:dyDescent="0.25">
      <c r="A282" s="45" t="s">
        <v>81</v>
      </c>
      <c r="B282" s="46" t="s">
        <v>137</v>
      </c>
      <c r="C282" s="44" t="s">
        <v>184</v>
      </c>
      <c r="D282" s="130">
        <v>105000</v>
      </c>
      <c r="E282" s="130">
        <v>105000</v>
      </c>
      <c r="F282" s="19"/>
    </row>
    <row r="283" spans="1:6" ht="26.4" x14ac:dyDescent="0.25">
      <c r="A283" s="45" t="s">
        <v>188</v>
      </c>
      <c r="B283" s="46" t="s">
        <v>139</v>
      </c>
      <c r="C283" s="44" t="s">
        <v>328</v>
      </c>
      <c r="D283" s="130">
        <v>8012047</v>
      </c>
      <c r="E283" s="130">
        <v>8012047</v>
      </c>
      <c r="F283" s="19"/>
    </row>
    <row r="284" spans="1:6" ht="27.6" customHeight="1" x14ac:dyDescent="0.25">
      <c r="A284" s="45" t="s">
        <v>169</v>
      </c>
      <c r="B284" s="46" t="s">
        <v>137</v>
      </c>
      <c r="C284" s="108" t="s">
        <v>393</v>
      </c>
      <c r="D284" s="130">
        <v>2738000</v>
      </c>
      <c r="E284" s="130">
        <v>2738000</v>
      </c>
      <c r="F284" s="19"/>
    </row>
    <row r="285" spans="1:6" ht="24.6" customHeight="1" x14ac:dyDescent="0.25">
      <c r="A285" s="45" t="s">
        <v>87</v>
      </c>
      <c r="B285" s="46" t="s">
        <v>137</v>
      </c>
      <c r="C285" s="108" t="s">
        <v>88</v>
      </c>
      <c r="D285" s="130">
        <v>32558130.629999999</v>
      </c>
      <c r="E285" s="130">
        <v>22806683.030000001</v>
      </c>
      <c r="F285" s="19"/>
    </row>
    <row r="286" spans="1:6" x14ac:dyDescent="0.25">
      <c r="A286" s="45" t="s">
        <v>81</v>
      </c>
      <c r="B286" s="46" t="s">
        <v>137</v>
      </c>
      <c r="C286" s="108" t="s">
        <v>185</v>
      </c>
      <c r="D286" s="130">
        <v>415831.94</v>
      </c>
      <c r="E286" s="130">
        <v>0</v>
      </c>
      <c r="F286" s="19"/>
    </row>
    <row r="287" spans="1:6" x14ac:dyDescent="0.25">
      <c r="A287" s="45" t="s">
        <v>81</v>
      </c>
      <c r="B287" s="46" t="s">
        <v>137</v>
      </c>
      <c r="C287" s="44" t="s">
        <v>91</v>
      </c>
      <c r="D287" s="130">
        <v>837721.8</v>
      </c>
      <c r="E287" s="130">
        <v>787790.8</v>
      </c>
      <c r="F287" s="19"/>
    </row>
    <row r="288" spans="1:6" x14ac:dyDescent="0.25">
      <c r="A288" s="45" t="s">
        <v>81</v>
      </c>
      <c r="B288" s="46" t="s">
        <v>137</v>
      </c>
      <c r="C288" s="44" t="s">
        <v>92</v>
      </c>
      <c r="D288" s="130">
        <v>55000</v>
      </c>
      <c r="E288" s="130">
        <v>46953</v>
      </c>
      <c r="F288" s="19"/>
    </row>
    <row r="289" spans="1:9" x14ac:dyDescent="0.25">
      <c r="A289" s="45" t="s">
        <v>81</v>
      </c>
      <c r="B289" s="46" t="s">
        <v>137</v>
      </c>
      <c r="C289" s="44" t="s">
        <v>172</v>
      </c>
      <c r="D289" s="130">
        <v>32725</v>
      </c>
      <c r="E289" s="130">
        <v>6787</v>
      </c>
      <c r="F289" s="19"/>
    </row>
    <row r="290" spans="1:9" ht="30" customHeight="1" x14ac:dyDescent="0.25">
      <c r="A290" s="45" t="s">
        <v>188</v>
      </c>
      <c r="B290" s="46" t="s">
        <v>139</v>
      </c>
      <c r="C290" s="64" t="s">
        <v>324</v>
      </c>
      <c r="D290" s="130">
        <v>5544116</v>
      </c>
      <c r="E290" s="130">
        <v>5544116</v>
      </c>
      <c r="F290" s="19"/>
    </row>
    <row r="291" spans="1:9" ht="30" customHeight="1" x14ac:dyDescent="0.25">
      <c r="A291" s="45" t="s">
        <v>188</v>
      </c>
      <c r="B291" s="46" t="s">
        <v>139</v>
      </c>
      <c r="C291" s="64" t="s">
        <v>327</v>
      </c>
      <c r="D291" s="130">
        <v>3864934</v>
      </c>
      <c r="E291" s="130">
        <v>3864934</v>
      </c>
      <c r="F291" s="19"/>
    </row>
    <row r="292" spans="1:9" ht="25.8" customHeight="1" x14ac:dyDescent="0.25">
      <c r="A292" s="45" t="s">
        <v>325</v>
      </c>
      <c r="B292" s="46" t="s">
        <v>138</v>
      </c>
      <c r="C292" s="64" t="s">
        <v>326</v>
      </c>
      <c r="D292" s="130">
        <v>27499.47</v>
      </c>
      <c r="E292" s="130">
        <v>27498.78</v>
      </c>
      <c r="F292" s="19"/>
    </row>
    <row r="293" spans="1:9" ht="26.4" x14ac:dyDescent="0.25">
      <c r="A293" s="45" t="s">
        <v>325</v>
      </c>
      <c r="B293" s="46" t="s">
        <v>139</v>
      </c>
      <c r="C293" s="64" t="s">
        <v>326</v>
      </c>
      <c r="D293" s="130">
        <v>11232.53</v>
      </c>
      <c r="E293" s="130">
        <v>11232</v>
      </c>
      <c r="F293" s="19"/>
    </row>
    <row r="294" spans="1:9" ht="26.4" x14ac:dyDescent="0.25">
      <c r="A294" s="45" t="s">
        <v>325</v>
      </c>
      <c r="B294" s="46" t="s">
        <v>137</v>
      </c>
      <c r="C294" s="64" t="s">
        <v>326</v>
      </c>
      <c r="D294" s="229">
        <v>2038.53</v>
      </c>
      <c r="E294" s="229">
        <v>2038.47</v>
      </c>
      <c r="F294" s="19"/>
    </row>
    <row r="295" spans="1:9" ht="52.8" hidden="1" x14ac:dyDescent="0.25">
      <c r="A295" s="45" t="s">
        <v>196</v>
      </c>
      <c r="B295" s="46" t="s">
        <v>139</v>
      </c>
      <c r="C295" s="64" t="s">
        <v>195</v>
      </c>
      <c r="D295" s="130">
        <v>0</v>
      </c>
      <c r="E295" s="130">
        <v>0</v>
      </c>
      <c r="F295" s="19"/>
    </row>
    <row r="296" spans="1:9" hidden="1" x14ac:dyDescent="0.25">
      <c r="A296" s="81" t="s">
        <v>146</v>
      </c>
      <c r="B296" s="82"/>
      <c r="C296" s="67">
        <v>208</v>
      </c>
      <c r="D296" s="133">
        <f>SUM(D297:D298)</f>
        <v>0</v>
      </c>
      <c r="E296" s="133">
        <f>SUM(E297:E298)</f>
        <v>0</v>
      </c>
      <c r="F296" s="73" t="e">
        <f>E296/D296</f>
        <v>#DIV/0!</v>
      </c>
    </row>
    <row r="297" spans="1:9" ht="39.6" hidden="1" x14ac:dyDescent="0.25">
      <c r="A297" s="32" t="s">
        <v>89</v>
      </c>
      <c r="B297" s="47" t="s">
        <v>137</v>
      </c>
      <c r="C297" s="44" t="s">
        <v>90</v>
      </c>
      <c r="D297" s="130">
        <v>0</v>
      </c>
      <c r="E297" s="130">
        <v>0</v>
      </c>
      <c r="F297" s="19"/>
    </row>
    <row r="298" spans="1:9" ht="39.6" hidden="1" x14ac:dyDescent="0.25">
      <c r="A298" s="29" t="s">
        <v>93</v>
      </c>
      <c r="B298" s="47" t="s">
        <v>139</v>
      </c>
      <c r="C298" s="64" t="s">
        <v>94</v>
      </c>
      <c r="D298" s="130">
        <v>0</v>
      </c>
      <c r="E298" s="130">
        <v>0</v>
      </c>
      <c r="F298" s="19"/>
      <c r="G298" s="12"/>
      <c r="H298" s="12"/>
      <c r="I298" s="12"/>
    </row>
    <row r="299" spans="1:9" ht="16.95" customHeight="1" x14ac:dyDescent="0.25">
      <c r="A299" s="256" t="s">
        <v>423</v>
      </c>
      <c r="B299" s="52"/>
      <c r="C299" s="48" t="s">
        <v>142</v>
      </c>
      <c r="D299" s="25">
        <f>D300+D301</f>
        <v>26592098.789999999</v>
      </c>
      <c r="E299" s="25">
        <f>E300+E301</f>
        <v>19644574.710000001</v>
      </c>
      <c r="F299" s="80">
        <f>E299/D299</f>
        <v>0.73873727926234145</v>
      </c>
    </row>
    <row r="300" spans="1:9" ht="16.2" customHeight="1" x14ac:dyDescent="0.25">
      <c r="A300" s="257"/>
      <c r="B300" s="52"/>
      <c r="C300" s="48" t="s">
        <v>137</v>
      </c>
      <c r="D300" s="25">
        <f>SUM(D303:D306,D311:D315,D309)</f>
        <v>26592098.789999999</v>
      </c>
      <c r="E300" s="25">
        <f>SUM(E303:E306,E311:E315,E309)</f>
        <v>19644574.710000001</v>
      </c>
      <c r="F300" s="80">
        <f>E300/D300</f>
        <v>0.73873727926234145</v>
      </c>
    </row>
    <row r="301" spans="1:9" ht="16.2" customHeight="1" x14ac:dyDescent="0.25">
      <c r="A301" s="258"/>
      <c r="B301" s="52"/>
      <c r="C301" s="48" t="s">
        <v>139</v>
      </c>
      <c r="D301" s="25">
        <f>D307</f>
        <v>0</v>
      </c>
      <c r="E301" s="25">
        <f>E307</f>
        <v>0</v>
      </c>
      <c r="F301" s="80" t="e">
        <f>E301/D301</f>
        <v>#DIV/0!</v>
      </c>
    </row>
    <row r="302" spans="1:9" x14ac:dyDescent="0.25">
      <c r="A302" s="26" t="s">
        <v>140</v>
      </c>
      <c r="B302" s="27"/>
      <c r="C302" s="28" t="s">
        <v>141</v>
      </c>
      <c r="D302" s="56">
        <f>SUM(D303:D307)</f>
        <v>845496.72</v>
      </c>
      <c r="E302" s="56">
        <f>SUM(E303:E307)</f>
        <v>424850.32</v>
      </c>
      <c r="F302" s="73">
        <f>E302/D302</f>
        <v>0.50248606523275452</v>
      </c>
    </row>
    <row r="303" spans="1:9" hidden="1" x14ac:dyDescent="0.25">
      <c r="A303" s="29" t="s">
        <v>95</v>
      </c>
      <c r="B303" s="47" t="s">
        <v>137</v>
      </c>
      <c r="C303" s="74" t="s">
        <v>194</v>
      </c>
      <c r="D303" s="130">
        <v>0</v>
      </c>
      <c r="E303" s="130">
        <v>0</v>
      </c>
      <c r="F303" s="84"/>
    </row>
    <row r="304" spans="1:9" ht="18" customHeight="1" x14ac:dyDescent="0.25">
      <c r="A304" s="45" t="s">
        <v>95</v>
      </c>
      <c r="B304" s="46" t="s">
        <v>137</v>
      </c>
      <c r="C304" s="64" t="s">
        <v>96</v>
      </c>
      <c r="D304" s="130">
        <v>58559.72</v>
      </c>
      <c r="E304" s="130">
        <v>42593.919999999998</v>
      </c>
      <c r="F304" s="84"/>
    </row>
    <row r="305" spans="1:6" x14ac:dyDescent="0.25">
      <c r="A305" s="45" t="s">
        <v>95</v>
      </c>
      <c r="B305" s="46" t="s">
        <v>137</v>
      </c>
      <c r="C305" s="64" t="s">
        <v>99</v>
      </c>
      <c r="D305" s="130">
        <v>786937</v>
      </c>
      <c r="E305" s="130">
        <v>382256.4</v>
      </c>
      <c r="F305" s="84"/>
    </row>
    <row r="306" spans="1:6" ht="0.6" customHeight="1" x14ac:dyDescent="0.25">
      <c r="A306" s="45" t="s">
        <v>95</v>
      </c>
      <c r="B306" s="46" t="s">
        <v>137</v>
      </c>
      <c r="C306" s="64" t="s">
        <v>186</v>
      </c>
      <c r="D306" s="130">
        <v>0</v>
      </c>
      <c r="E306" s="130">
        <v>0</v>
      </c>
      <c r="F306" s="84"/>
    </row>
    <row r="307" spans="1:6" ht="52.8" hidden="1" x14ac:dyDescent="0.25">
      <c r="A307" s="45" t="s">
        <v>196</v>
      </c>
      <c r="B307" s="46" t="s">
        <v>139</v>
      </c>
      <c r="C307" s="64" t="s">
        <v>195</v>
      </c>
      <c r="D307" s="130">
        <v>0</v>
      </c>
      <c r="E307" s="130">
        <v>0</v>
      </c>
      <c r="F307" s="84"/>
    </row>
    <row r="308" spans="1:6" ht="1.2" hidden="1" customHeight="1" x14ac:dyDescent="0.25">
      <c r="A308" s="81" t="s">
        <v>146</v>
      </c>
      <c r="B308" s="82"/>
      <c r="C308" s="67">
        <v>208</v>
      </c>
      <c r="D308" s="129">
        <f>D309</f>
        <v>0</v>
      </c>
      <c r="E308" s="129">
        <f>E309</f>
        <v>0</v>
      </c>
      <c r="F308" s="73" t="e">
        <f>E308/D308</f>
        <v>#DIV/0!</v>
      </c>
    </row>
    <row r="309" spans="1:6" ht="11.4" hidden="1" customHeight="1" x14ac:dyDescent="0.25">
      <c r="A309" s="29" t="s">
        <v>95</v>
      </c>
      <c r="B309" s="47" t="s">
        <v>137</v>
      </c>
      <c r="C309" s="74" t="s">
        <v>194</v>
      </c>
      <c r="D309" s="130">
        <v>0</v>
      </c>
      <c r="E309" s="130">
        <v>0</v>
      </c>
      <c r="F309" s="73"/>
    </row>
    <row r="310" spans="1:6" ht="13.8" customHeight="1" x14ac:dyDescent="0.25">
      <c r="A310" s="53" t="s">
        <v>143</v>
      </c>
      <c r="B310" s="54"/>
      <c r="C310" s="55" t="s">
        <v>148</v>
      </c>
      <c r="D310" s="85">
        <f>SUM(D311:D315)</f>
        <v>25746602.07</v>
      </c>
      <c r="E310" s="85">
        <f>SUM(E311:E315)</f>
        <v>19219724.390000001</v>
      </c>
      <c r="F310" s="98">
        <f>E310/D310</f>
        <v>0.74649557008514411</v>
      </c>
    </row>
    <row r="311" spans="1:6" hidden="1" x14ac:dyDescent="0.25">
      <c r="A311" s="29" t="s">
        <v>95</v>
      </c>
      <c r="B311" s="47" t="s">
        <v>137</v>
      </c>
      <c r="C311" s="74" t="s">
        <v>194</v>
      </c>
      <c r="D311" s="130">
        <v>0</v>
      </c>
      <c r="E311" s="130">
        <v>0</v>
      </c>
      <c r="F311" s="19"/>
    </row>
    <row r="312" spans="1:6" ht="18" hidden="1" customHeight="1" x14ac:dyDescent="0.25">
      <c r="A312" s="45" t="s">
        <v>95</v>
      </c>
      <c r="B312" s="46" t="s">
        <v>137</v>
      </c>
      <c r="C312" s="64" t="s">
        <v>96</v>
      </c>
      <c r="D312" s="130">
        <v>0</v>
      </c>
      <c r="E312" s="130">
        <v>0</v>
      </c>
      <c r="F312" s="19"/>
    </row>
    <row r="313" spans="1:6" ht="26.4" x14ac:dyDescent="0.25">
      <c r="A313" s="45" t="s">
        <v>97</v>
      </c>
      <c r="B313" s="46" t="s">
        <v>137</v>
      </c>
      <c r="C313" s="64" t="s">
        <v>98</v>
      </c>
      <c r="D313" s="130">
        <v>25604269.07</v>
      </c>
      <c r="E313" s="130">
        <v>19109891.390000001</v>
      </c>
      <c r="F313" s="19"/>
    </row>
    <row r="314" spans="1:6" x14ac:dyDescent="0.25">
      <c r="A314" s="45" t="s">
        <v>95</v>
      </c>
      <c r="B314" s="46" t="s">
        <v>137</v>
      </c>
      <c r="C314" s="64" t="s">
        <v>96</v>
      </c>
      <c r="D314" s="230">
        <v>38100</v>
      </c>
      <c r="E314" s="230">
        <v>38100</v>
      </c>
      <c r="F314" s="184"/>
    </row>
    <row r="315" spans="1:6" ht="18" customHeight="1" x14ac:dyDescent="0.25">
      <c r="A315" s="45" t="s">
        <v>95</v>
      </c>
      <c r="B315" s="46" t="s">
        <v>137</v>
      </c>
      <c r="C315" s="64" t="s">
        <v>99</v>
      </c>
      <c r="D315" s="125">
        <v>104233</v>
      </c>
      <c r="E315" s="125">
        <v>71733</v>
      </c>
      <c r="F315" s="19"/>
    </row>
    <row r="316" spans="1:6" ht="23.4" customHeight="1" x14ac:dyDescent="0.25">
      <c r="A316" s="266" t="s">
        <v>424</v>
      </c>
      <c r="B316" s="51"/>
      <c r="C316" s="21" t="s">
        <v>142</v>
      </c>
      <c r="D316" s="22">
        <f>D320+D346</f>
        <v>317740259.69999999</v>
      </c>
      <c r="E316" s="22">
        <f>E320+E346</f>
        <v>290631594.66000003</v>
      </c>
      <c r="F316" s="97">
        <f t="shared" ref="F316:F348" si="7">E316/D316</f>
        <v>0.91468293924857025</v>
      </c>
    </row>
    <row r="317" spans="1:6" ht="22.2" customHeight="1" x14ac:dyDescent="0.25">
      <c r="A317" s="267"/>
      <c r="B317" s="51"/>
      <c r="C317" s="21" t="s">
        <v>139</v>
      </c>
      <c r="D317" s="22">
        <f>D321</f>
        <v>47313684.769999996</v>
      </c>
      <c r="E317" s="22">
        <f>E321</f>
        <v>42749707.660000004</v>
      </c>
      <c r="F317" s="97">
        <f t="shared" si="7"/>
        <v>0.9035379059528702</v>
      </c>
    </row>
    <row r="318" spans="1:6" ht="21.6" customHeight="1" x14ac:dyDescent="0.25">
      <c r="A318" s="267"/>
      <c r="B318" s="51"/>
      <c r="C318" s="21" t="s">
        <v>137</v>
      </c>
      <c r="D318" s="22">
        <f>D322+D347</f>
        <v>25426574.93</v>
      </c>
      <c r="E318" s="22">
        <f>E322+E347</f>
        <v>2881887</v>
      </c>
      <c r="F318" s="97">
        <f>E318/D318</f>
        <v>0.11334153372736624</v>
      </c>
    </row>
    <row r="319" spans="1:6" ht="21.6" customHeight="1" x14ac:dyDescent="0.25">
      <c r="A319" s="268"/>
      <c r="B319" s="236"/>
      <c r="C319" s="237" t="s">
        <v>138</v>
      </c>
      <c r="D319" s="238">
        <f>D323</f>
        <v>245000000</v>
      </c>
      <c r="E319" s="238">
        <f>E323</f>
        <v>245000000</v>
      </c>
      <c r="F319" s="97">
        <f>E319/D319</f>
        <v>1</v>
      </c>
    </row>
    <row r="320" spans="1:6" ht="24.6" customHeight="1" x14ac:dyDescent="0.25">
      <c r="A320" s="263" t="s">
        <v>425</v>
      </c>
      <c r="B320" s="78"/>
      <c r="C320" s="79" t="s">
        <v>142</v>
      </c>
      <c r="D320" s="25">
        <f>D322+D321+D323</f>
        <v>315956259.69999999</v>
      </c>
      <c r="E320" s="25">
        <f>E322+E321+E323</f>
        <v>290332594.66000003</v>
      </c>
      <c r="F320" s="80">
        <f t="shared" si="7"/>
        <v>0.91890122682066944</v>
      </c>
    </row>
    <row r="321" spans="1:6" ht="24.6" customHeight="1" x14ac:dyDescent="0.25">
      <c r="A321" s="264"/>
      <c r="B321" s="78"/>
      <c r="C321" s="112" t="s">
        <v>139</v>
      </c>
      <c r="D321" s="25">
        <f>SUM(D339:D340)+D328+D336+D334+D343</f>
        <v>47313684.769999996</v>
      </c>
      <c r="E321" s="25">
        <f>SUM(E339:E340)+E328+E336+E334+E343</f>
        <v>42749707.660000004</v>
      </c>
      <c r="F321" s="80">
        <f t="shared" si="7"/>
        <v>0.9035379059528702</v>
      </c>
    </row>
    <row r="322" spans="1:6" ht="21.6" customHeight="1" x14ac:dyDescent="0.25">
      <c r="A322" s="264"/>
      <c r="B322" s="78"/>
      <c r="C322" s="79" t="s">
        <v>137</v>
      </c>
      <c r="D322" s="25">
        <f>D325+D327+D330+D331+D332+D341+D329+D333</f>
        <v>23642574.93</v>
      </c>
      <c r="E322" s="25">
        <f>E325+E327+E330+E331+E332+E341+E329+E333</f>
        <v>2582887</v>
      </c>
      <c r="F322" s="80">
        <f t="shared" si="7"/>
        <v>0.10924727986047669</v>
      </c>
    </row>
    <row r="323" spans="1:6" ht="21.6" customHeight="1" x14ac:dyDescent="0.25">
      <c r="A323" s="265"/>
      <c r="B323" s="233"/>
      <c r="C323" s="234" t="s">
        <v>138</v>
      </c>
      <c r="D323" s="235">
        <f>D335</f>
        <v>245000000</v>
      </c>
      <c r="E323" s="235">
        <f>E335</f>
        <v>245000000</v>
      </c>
      <c r="F323" s="80">
        <f t="shared" si="7"/>
        <v>1</v>
      </c>
    </row>
    <row r="324" spans="1:6" x14ac:dyDescent="0.25">
      <c r="A324" s="83" t="s">
        <v>146</v>
      </c>
      <c r="B324" s="82"/>
      <c r="C324" s="67">
        <v>208</v>
      </c>
      <c r="D324" s="56">
        <f>SUM(D325:D343)</f>
        <v>315956259.69999999</v>
      </c>
      <c r="E324" s="56">
        <f>SUM(E325:E343)</f>
        <v>290332594.65999997</v>
      </c>
      <c r="F324" s="73">
        <f t="shared" si="7"/>
        <v>0.91890122682066921</v>
      </c>
    </row>
    <row r="325" spans="1:6" ht="26.4" x14ac:dyDescent="0.25">
      <c r="A325" s="140" t="s">
        <v>100</v>
      </c>
      <c r="B325" s="46" t="s">
        <v>137</v>
      </c>
      <c r="C325" s="64" t="s">
        <v>265</v>
      </c>
      <c r="D325" s="106">
        <v>2324305.11</v>
      </c>
      <c r="E325" s="106">
        <v>1256941.1599999999</v>
      </c>
      <c r="F325" s="73"/>
    </row>
    <row r="326" spans="1:6" ht="0.6" customHeight="1" x14ac:dyDescent="0.25">
      <c r="A326" s="140" t="s">
        <v>100</v>
      </c>
      <c r="B326" s="46" t="s">
        <v>137</v>
      </c>
      <c r="C326" s="126" t="s">
        <v>272</v>
      </c>
      <c r="D326" s="106">
        <v>0</v>
      </c>
      <c r="E326" s="106">
        <v>0</v>
      </c>
      <c r="F326" s="73"/>
    </row>
    <row r="327" spans="1:6" ht="37.200000000000003" customHeight="1" x14ac:dyDescent="0.25">
      <c r="A327" s="197" t="s">
        <v>355</v>
      </c>
      <c r="B327" s="46" t="s">
        <v>137</v>
      </c>
      <c r="C327" s="199" t="s">
        <v>362</v>
      </c>
      <c r="D327" s="228">
        <v>7380.49</v>
      </c>
      <c r="E327" s="228">
        <v>7119</v>
      </c>
      <c r="F327" s="183"/>
    </row>
    <row r="328" spans="1:6" ht="37.200000000000003" customHeight="1" x14ac:dyDescent="0.25">
      <c r="A328" s="197" t="s">
        <v>355</v>
      </c>
      <c r="B328" s="46" t="s">
        <v>139</v>
      </c>
      <c r="C328" s="199" t="s">
        <v>362</v>
      </c>
      <c r="D328" s="228">
        <v>83851</v>
      </c>
      <c r="E328" s="228">
        <v>83851</v>
      </c>
      <c r="F328" s="183"/>
    </row>
    <row r="329" spans="1:6" ht="37.200000000000003" customHeight="1" x14ac:dyDescent="0.25">
      <c r="A329" s="197" t="s">
        <v>100</v>
      </c>
      <c r="B329" s="46" t="s">
        <v>137</v>
      </c>
      <c r="C329" s="199" t="s">
        <v>272</v>
      </c>
      <c r="D329" s="228">
        <v>38226</v>
      </c>
      <c r="E329" s="228">
        <v>38226</v>
      </c>
      <c r="F329" s="183"/>
    </row>
    <row r="330" spans="1:6" ht="26.4" x14ac:dyDescent="0.25">
      <c r="A330" s="45" t="s">
        <v>243</v>
      </c>
      <c r="B330" s="46" t="s">
        <v>137</v>
      </c>
      <c r="C330" s="126" t="s">
        <v>242</v>
      </c>
      <c r="D330" s="106">
        <v>405253.76</v>
      </c>
      <c r="E330" s="106">
        <v>405253.76</v>
      </c>
      <c r="F330" s="73"/>
    </row>
    <row r="331" spans="1:6" ht="28.8" customHeight="1" x14ac:dyDescent="0.3">
      <c r="A331" s="45" t="s">
        <v>244</v>
      </c>
      <c r="B331" s="46" t="s">
        <v>137</v>
      </c>
      <c r="C331" s="64" t="s">
        <v>348</v>
      </c>
      <c r="D331" s="130">
        <v>1229190</v>
      </c>
      <c r="E331" s="130">
        <v>363127.5</v>
      </c>
      <c r="F331" s="178"/>
    </row>
    <row r="332" spans="1:6" ht="27" x14ac:dyDescent="0.3">
      <c r="A332" s="45" t="s">
        <v>100</v>
      </c>
      <c r="B332" s="46" t="s">
        <v>137</v>
      </c>
      <c r="C332" s="64" t="s">
        <v>101</v>
      </c>
      <c r="D332" s="130">
        <v>1262219.57</v>
      </c>
      <c r="E332" s="230">
        <v>262219.58</v>
      </c>
      <c r="F332" s="178"/>
    </row>
    <row r="333" spans="1:6" ht="53.4" x14ac:dyDescent="0.3">
      <c r="A333" s="200" t="s">
        <v>400</v>
      </c>
      <c r="B333" s="198" t="s">
        <v>137</v>
      </c>
      <c r="C333" s="201" t="s">
        <v>401</v>
      </c>
      <c r="D333" s="230">
        <v>250000</v>
      </c>
      <c r="E333" s="230">
        <v>250000</v>
      </c>
      <c r="F333" s="202"/>
    </row>
    <row r="334" spans="1:6" ht="53.4" x14ac:dyDescent="0.3">
      <c r="A334" s="200" t="s">
        <v>400</v>
      </c>
      <c r="B334" s="198" t="s">
        <v>139</v>
      </c>
      <c r="C334" s="201" t="s">
        <v>401</v>
      </c>
      <c r="D334" s="230">
        <v>4750000</v>
      </c>
      <c r="E334" s="230">
        <v>4750000</v>
      </c>
      <c r="F334" s="202"/>
    </row>
    <row r="335" spans="1:6" ht="53.4" x14ac:dyDescent="0.3">
      <c r="A335" s="200" t="s">
        <v>400</v>
      </c>
      <c r="B335" s="198" t="s">
        <v>138</v>
      </c>
      <c r="C335" s="201" t="s">
        <v>401</v>
      </c>
      <c r="D335" s="230">
        <v>245000000</v>
      </c>
      <c r="E335" s="230">
        <v>245000000</v>
      </c>
      <c r="F335" s="202"/>
    </row>
    <row r="336" spans="1:6" ht="42" customHeight="1" x14ac:dyDescent="0.3">
      <c r="A336" s="200" t="s">
        <v>363</v>
      </c>
      <c r="B336" s="198" t="s">
        <v>139</v>
      </c>
      <c r="C336" s="201" t="s">
        <v>364</v>
      </c>
      <c r="D336" s="230">
        <v>34426336</v>
      </c>
      <c r="E336" s="230">
        <v>34425358.890000001</v>
      </c>
      <c r="F336" s="202"/>
    </row>
    <row r="337" spans="1:6" ht="40.200000000000003" hidden="1" x14ac:dyDescent="0.3">
      <c r="A337" s="45" t="s">
        <v>261</v>
      </c>
      <c r="B337" s="46" t="s">
        <v>137</v>
      </c>
      <c r="C337" s="64" t="s">
        <v>260</v>
      </c>
      <c r="D337" s="130">
        <v>0</v>
      </c>
      <c r="E337" s="130">
        <v>0</v>
      </c>
      <c r="F337" s="178"/>
    </row>
    <row r="338" spans="1:6" ht="27" hidden="1" x14ac:dyDescent="0.3">
      <c r="A338" s="45" t="s">
        <v>244</v>
      </c>
      <c r="B338" s="46" t="s">
        <v>137</v>
      </c>
      <c r="C338" s="64" t="s">
        <v>280</v>
      </c>
      <c r="D338" s="130">
        <v>0</v>
      </c>
      <c r="E338" s="130">
        <v>0</v>
      </c>
      <c r="F338" s="178"/>
    </row>
    <row r="339" spans="1:6" ht="40.200000000000003" x14ac:dyDescent="0.3">
      <c r="A339" s="45" t="s">
        <v>259</v>
      </c>
      <c r="B339" s="46" t="s">
        <v>139</v>
      </c>
      <c r="C339" s="64" t="s">
        <v>258</v>
      </c>
      <c r="D339" s="130">
        <v>3056022.77</v>
      </c>
      <c r="E339" s="130">
        <v>3056022.77</v>
      </c>
      <c r="F339" s="178"/>
    </row>
    <row r="340" spans="1:6" ht="27" x14ac:dyDescent="0.3">
      <c r="A340" s="45" t="s">
        <v>263</v>
      </c>
      <c r="B340" s="46" t="s">
        <v>139</v>
      </c>
      <c r="C340" s="64" t="s">
        <v>348</v>
      </c>
      <c r="D340" s="130">
        <v>4886475</v>
      </c>
      <c r="E340" s="130">
        <v>323475</v>
      </c>
      <c r="F340" s="178"/>
    </row>
    <row r="341" spans="1:6" ht="27" x14ac:dyDescent="0.3">
      <c r="A341" s="200" t="s">
        <v>169</v>
      </c>
      <c r="B341" s="198" t="s">
        <v>137</v>
      </c>
      <c r="C341" s="201" t="s">
        <v>381</v>
      </c>
      <c r="D341" s="230">
        <v>18126000</v>
      </c>
      <c r="E341" s="230"/>
      <c r="F341" s="202"/>
    </row>
    <row r="342" spans="1:6" ht="27" hidden="1" x14ac:dyDescent="0.3">
      <c r="A342" s="45" t="s">
        <v>237</v>
      </c>
      <c r="B342" s="46" t="s">
        <v>139</v>
      </c>
      <c r="C342" s="64" t="s">
        <v>262</v>
      </c>
      <c r="D342" s="125">
        <v>0</v>
      </c>
      <c r="E342" s="130">
        <v>0</v>
      </c>
      <c r="F342" s="31"/>
    </row>
    <row r="343" spans="1:6" ht="27" x14ac:dyDescent="0.3">
      <c r="A343" s="45" t="s">
        <v>267</v>
      </c>
      <c r="B343" s="46" t="s">
        <v>139</v>
      </c>
      <c r="C343" s="64" t="s">
        <v>266</v>
      </c>
      <c r="D343" s="125">
        <v>111000</v>
      </c>
      <c r="E343" s="130">
        <v>111000</v>
      </c>
      <c r="F343" s="31"/>
    </row>
    <row r="344" spans="1:6" ht="0.6" customHeight="1" x14ac:dyDescent="0.25">
      <c r="A344" s="69" t="s">
        <v>153</v>
      </c>
      <c r="B344" s="46"/>
      <c r="C344" s="94">
        <v>207</v>
      </c>
      <c r="D344" s="115">
        <f>D345</f>
        <v>0</v>
      </c>
      <c r="E344" s="115">
        <f>E345</f>
        <v>0</v>
      </c>
      <c r="F344" s="73" t="e">
        <f>E344/D344</f>
        <v>#DIV/0!</v>
      </c>
    </row>
    <row r="345" spans="1:6" ht="52.8" hidden="1" x14ac:dyDescent="0.25">
      <c r="A345" s="45" t="s">
        <v>196</v>
      </c>
      <c r="B345" s="46" t="s">
        <v>139</v>
      </c>
      <c r="C345" s="64" t="s">
        <v>195</v>
      </c>
      <c r="D345" s="125">
        <v>0</v>
      </c>
      <c r="E345" s="125">
        <v>0</v>
      </c>
      <c r="F345" s="19"/>
    </row>
    <row r="346" spans="1:6" ht="21.6" customHeight="1" x14ac:dyDescent="0.25">
      <c r="A346" s="251" t="s">
        <v>426</v>
      </c>
      <c r="B346" s="62"/>
      <c r="C346" s="79" t="s">
        <v>142</v>
      </c>
      <c r="D346" s="25">
        <f>D347</f>
        <v>1784000</v>
      </c>
      <c r="E346" s="25">
        <f>E347</f>
        <v>299000</v>
      </c>
      <c r="F346" s="80">
        <f t="shared" si="7"/>
        <v>0.16760089686098656</v>
      </c>
    </row>
    <row r="347" spans="1:6" ht="18" customHeight="1" x14ac:dyDescent="0.25">
      <c r="A347" s="251"/>
      <c r="B347" s="62"/>
      <c r="C347" s="79" t="s">
        <v>137</v>
      </c>
      <c r="D347" s="25">
        <f>SUM(D349:D350)</f>
        <v>1784000</v>
      </c>
      <c r="E347" s="25">
        <f>SUM(E349:E350)</f>
        <v>299000</v>
      </c>
      <c r="F347" s="80">
        <f t="shared" si="7"/>
        <v>0.16760089686098656</v>
      </c>
    </row>
    <row r="348" spans="1:6" ht="16.2" customHeight="1" x14ac:dyDescent="0.25">
      <c r="A348" s="71" t="s">
        <v>146</v>
      </c>
      <c r="B348" s="72"/>
      <c r="C348" s="67">
        <v>208</v>
      </c>
      <c r="D348" s="56">
        <f>D349+D350</f>
        <v>1784000</v>
      </c>
      <c r="E348" s="56">
        <f>E349+E350</f>
        <v>299000</v>
      </c>
      <c r="F348" s="73">
        <f t="shared" si="7"/>
        <v>0.16760089686098656</v>
      </c>
    </row>
    <row r="349" spans="1:6" ht="24" customHeight="1" x14ac:dyDescent="0.25">
      <c r="A349" s="32" t="s">
        <v>187</v>
      </c>
      <c r="B349" s="47" t="s">
        <v>137</v>
      </c>
      <c r="C349" s="107" t="s">
        <v>103</v>
      </c>
      <c r="D349" s="130">
        <v>1784000</v>
      </c>
      <c r="E349" s="130">
        <v>299000</v>
      </c>
      <c r="F349" s="19"/>
    </row>
    <row r="350" spans="1:6" ht="26.4" hidden="1" x14ac:dyDescent="0.25">
      <c r="A350" s="32" t="s">
        <v>102</v>
      </c>
      <c r="B350" s="47" t="s">
        <v>137</v>
      </c>
      <c r="C350" s="64" t="s">
        <v>104</v>
      </c>
      <c r="D350" s="130">
        <v>0</v>
      </c>
      <c r="E350" s="130">
        <v>0</v>
      </c>
      <c r="F350" s="19"/>
    </row>
    <row r="351" spans="1:6" ht="16.95" customHeight="1" x14ac:dyDescent="0.25">
      <c r="A351" s="252" t="s">
        <v>427</v>
      </c>
      <c r="B351" s="51"/>
      <c r="C351" s="21" t="s">
        <v>142</v>
      </c>
      <c r="D351" s="22">
        <f>SUM(D352:D353)</f>
        <v>148212555.47</v>
      </c>
      <c r="E351" s="22">
        <f>SUM(E352:E353)</f>
        <v>134572446.40000001</v>
      </c>
      <c r="F351" s="97">
        <f>E351/D351</f>
        <v>0.90796927408244499</v>
      </c>
    </row>
    <row r="352" spans="1:6" ht="16.2" customHeight="1" x14ac:dyDescent="0.25">
      <c r="A352" s="252"/>
      <c r="B352" s="51"/>
      <c r="C352" s="21" t="s">
        <v>139</v>
      </c>
      <c r="D352" s="22">
        <f>D355</f>
        <v>65624092.120000005</v>
      </c>
      <c r="E352" s="22">
        <f>E355</f>
        <v>65609275.920000002</v>
      </c>
      <c r="F352" s="97">
        <f t="shared" ref="F352:F353" si="8">E352/D352</f>
        <v>0.99977422620989698</v>
      </c>
    </row>
    <row r="353" spans="1:9" ht="16.95" customHeight="1" x14ac:dyDescent="0.25">
      <c r="A353" s="252"/>
      <c r="B353" s="51"/>
      <c r="C353" s="21" t="s">
        <v>137</v>
      </c>
      <c r="D353" s="22">
        <f>D356</f>
        <v>82588463.349999994</v>
      </c>
      <c r="E353" s="22">
        <f>E356</f>
        <v>68963170.480000004</v>
      </c>
      <c r="F353" s="97">
        <f t="shared" si="8"/>
        <v>0.83502183819236797</v>
      </c>
    </row>
    <row r="354" spans="1:9" ht="18" customHeight="1" x14ac:dyDescent="0.25">
      <c r="A354" s="251" t="s">
        <v>428</v>
      </c>
      <c r="B354" s="52"/>
      <c r="C354" s="48" t="s">
        <v>142</v>
      </c>
      <c r="D354" s="25">
        <f>SUM(D355:D356)</f>
        <v>148212555.47</v>
      </c>
      <c r="E354" s="25">
        <f>SUM(E355:E356)</f>
        <v>134572446.40000001</v>
      </c>
      <c r="F354" s="80">
        <f>E354/D354</f>
        <v>0.90796927408244499</v>
      </c>
    </row>
    <row r="355" spans="1:9" ht="18" customHeight="1" x14ac:dyDescent="0.25">
      <c r="A355" s="251"/>
      <c r="B355" s="52"/>
      <c r="C355" s="48" t="s">
        <v>139</v>
      </c>
      <c r="D355" s="25">
        <f>D364+D359</f>
        <v>65624092.120000005</v>
      </c>
      <c r="E355" s="25">
        <f>E364+E359</f>
        <v>65609275.920000002</v>
      </c>
      <c r="F355" s="80">
        <f>E355/D355</f>
        <v>0.99977422620989698</v>
      </c>
    </row>
    <row r="356" spans="1:9" ht="19.2" customHeight="1" x14ac:dyDescent="0.25">
      <c r="A356" s="251"/>
      <c r="B356" s="52"/>
      <c r="C356" s="48" t="s">
        <v>137</v>
      </c>
      <c r="D356" s="25">
        <f>D360+D361+D362+D358+D365+D363</f>
        <v>82588463.349999994</v>
      </c>
      <c r="E356" s="25">
        <f>E360+E361+E362+E358+E365+E363</f>
        <v>68963170.480000004</v>
      </c>
      <c r="F356" s="80">
        <f>E356/D356</f>
        <v>0.83502183819236797</v>
      </c>
    </row>
    <row r="357" spans="1:9" ht="13.95" customHeight="1" x14ac:dyDescent="0.25">
      <c r="A357" s="71" t="s">
        <v>146</v>
      </c>
      <c r="B357" s="54"/>
      <c r="C357" s="55" t="s">
        <v>147</v>
      </c>
      <c r="D357" s="56">
        <f>SUM(D358:D365)</f>
        <v>148212555.47</v>
      </c>
      <c r="E357" s="56">
        <f>SUM(E358:E365)</f>
        <v>134572446.40000001</v>
      </c>
      <c r="F357" s="73">
        <f>E357/D357</f>
        <v>0.90796927408244499</v>
      </c>
    </row>
    <row r="358" spans="1:9" x14ac:dyDescent="0.25">
      <c r="A358" s="45" t="s">
        <v>105</v>
      </c>
      <c r="B358" s="46" t="s">
        <v>137</v>
      </c>
      <c r="C358" s="64" t="s">
        <v>330</v>
      </c>
      <c r="D358" s="125">
        <v>42960545.799999997</v>
      </c>
      <c r="E358" s="125">
        <v>35956313.840000004</v>
      </c>
      <c r="F358" s="19"/>
    </row>
    <row r="359" spans="1:9" x14ac:dyDescent="0.25">
      <c r="A359" s="45" t="s">
        <v>245</v>
      </c>
      <c r="B359" s="91" t="s">
        <v>139</v>
      </c>
      <c r="C359" s="64" t="s">
        <v>341</v>
      </c>
      <c r="D359" s="130">
        <f>21851000+13895072.95</f>
        <v>35746072.950000003</v>
      </c>
      <c r="E359" s="130">
        <f>21844381+13895072.95</f>
        <v>35739453.950000003</v>
      </c>
      <c r="F359" s="19"/>
    </row>
    <row r="360" spans="1:9" ht="42" customHeight="1" x14ac:dyDescent="0.25">
      <c r="A360" s="45" t="s">
        <v>238</v>
      </c>
      <c r="B360" s="177" t="s">
        <v>137</v>
      </c>
      <c r="C360" s="64" t="s">
        <v>239</v>
      </c>
      <c r="D360" s="125">
        <v>255517.37</v>
      </c>
      <c r="E360" s="130">
        <v>255517.37</v>
      </c>
      <c r="F360" s="19"/>
    </row>
    <row r="361" spans="1:9" x14ac:dyDescent="0.25">
      <c r="A361" s="45" t="s">
        <v>105</v>
      </c>
      <c r="B361" s="46" t="s">
        <v>137</v>
      </c>
      <c r="C361" s="64" t="s">
        <v>222</v>
      </c>
      <c r="D361" s="130">
        <v>23170704.57</v>
      </c>
      <c r="E361" s="130">
        <v>20702566.399999999</v>
      </c>
      <c r="F361" s="19"/>
    </row>
    <row r="362" spans="1:9" x14ac:dyDescent="0.25">
      <c r="A362" s="45" t="s">
        <v>105</v>
      </c>
      <c r="B362" s="91" t="s">
        <v>137</v>
      </c>
      <c r="C362" s="64" t="s">
        <v>329</v>
      </c>
      <c r="D362" s="130">
        <v>13701695.609999999</v>
      </c>
      <c r="E362" s="130">
        <v>9723486.0700000003</v>
      </c>
      <c r="F362" s="19"/>
    </row>
    <row r="363" spans="1:9" x14ac:dyDescent="0.25">
      <c r="A363" s="45" t="s">
        <v>245</v>
      </c>
      <c r="B363" s="91" t="s">
        <v>137</v>
      </c>
      <c r="C363" s="86" t="s">
        <v>342</v>
      </c>
      <c r="D363" s="125">
        <v>1176000</v>
      </c>
      <c r="E363" s="125">
        <v>1175578.31</v>
      </c>
      <c r="F363" s="19"/>
      <c r="G363" s="12"/>
      <c r="H363" s="12"/>
      <c r="I363" s="12"/>
    </row>
    <row r="364" spans="1:9" x14ac:dyDescent="0.25">
      <c r="A364" s="45" t="s">
        <v>245</v>
      </c>
      <c r="B364" s="91" t="s">
        <v>139</v>
      </c>
      <c r="C364" s="86" t="s">
        <v>342</v>
      </c>
      <c r="D364" s="130">
        <f>22469597+7408422.17</f>
        <v>29878019.170000002</v>
      </c>
      <c r="E364" s="130">
        <f>22461399.8+7408422.17</f>
        <v>29869821.969999999</v>
      </c>
      <c r="F364" s="19"/>
      <c r="G364" s="12"/>
      <c r="H364" s="12"/>
      <c r="I364" s="12"/>
    </row>
    <row r="365" spans="1:9" x14ac:dyDescent="0.25">
      <c r="A365" s="35" t="s">
        <v>245</v>
      </c>
      <c r="B365" s="91" t="s">
        <v>137</v>
      </c>
      <c r="C365" s="64" t="s">
        <v>341</v>
      </c>
      <c r="D365" s="130">
        <v>1324000</v>
      </c>
      <c r="E365" s="130">
        <v>1149708.49</v>
      </c>
      <c r="F365" s="19"/>
      <c r="G365" s="12"/>
      <c r="H365" s="12"/>
      <c r="I365" s="12"/>
    </row>
    <row r="366" spans="1:9" ht="18.600000000000001" customHeight="1" x14ac:dyDescent="0.25">
      <c r="A366" s="245" t="s">
        <v>429</v>
      </c>
      <c r="B366" s="51"/>
      <c r="C366" s="21" t="s">
        <v>142</v>
      </c>
      <c r="D366" s="136">
        <f>D367+D368</f>
        <v>505030.33</v>
      </c>
      <c r="E366" s="136">
        <f>E367+E368</f>
        <v>504950.33</v>
      </c>
      <c r="F366" s="97">
        <f>E366/D366</f>
        <v>0.99984159367220582</v>
      </c>
      <c r="G366" s="12"/>
      <c r="H366" s="12"/>
      <c r="I366" s="12"/>
    </row>
    <row r="367" spans="1:9" ht="18.600000000000001" customHeight="1" x14ac:dyDescent="0.25">
      <c r="A367" s="246"/>
      <c r="B367" s="51"/>
      <c r="C367" s="21" t="s">
        <v>139</v>
      </c>
      <c r="D367" s="136">
        <f>D376+D377+D375+D374</f>
        <v>252565</v>
      </c>
      <c r="E367" s="136">
        <f>E376+E377+E375+E374</f>
        <v>252485</v>
      </c>
      <c r="F367" s="97">
        <f t="shared" ref="F367:F368" si="9">E367/D367</f>
        <v>0.99968324985647261</v>
      </c>
      <c r="G367" s="12"/>
      <c r="H367" s="12"/>
      <c r="I367" s="12"/>
    </row>
    <row r="368" spans="1:9" ht="18.600000000000001" customHeight="1" x14ac:dyDescent="0.25">
      <c r="A368" s="247"/>
      <c r="B368" s="51"/>
      <c r="C368" s="21" t="s">
        <v>137</v>
      </c>
      <c r="D368" s="136">
        <f>D370+D371+D372+D373</f>
        <v>252465.33000000002</v>
      </c>
      <c r="E368" s="136">
        <f>E370+E371+E372+E373</f>
        <v>252465.33000000002</v>
      </c>
      <c r="F368" s="97">
        <f t="shared" si="9"/>
        <v>1</v>
      </c>
      <c r="G368" s="12"/>
      <c r="H368" s="12"/>
      <c r="I368" s="12"/>
    </row>
    <row r="369" spans="1:9" x14ac:dyDescent="0.25">
      <c r="A369" s="71" t="s">
        <v>146</v>
      </c>
      <c r="B369" s="54"/>
      <c r="C369" s="55" t="s">
        <v>147</v>
      </c>
      <c r="D369" s="129">
        <f>SUM(D370:D377)</f>
        <v>505030.33</v>
      </c>
      <c r="E369" s="129">
        <f>SUM(E370:E377)</f>
        <v>504950.33</v>
      </c>
      <c r="F369" s="73">
        <f>E369/D369</f>
        <v>0.99984159367220582</v>
      </c>
      <c r="G369" s="12"/>
      <c r="H369" s="12"/>
      <c r="I369" s="12"/>
    </row>
    <row r="370" spans="1:9" ht="40.200000000000003" customHeight="1" x14ac:dyDescent="0.25">
      <c r="A370" s="172" t="s">
        <v>354</v>
      </c>
      <c r="B370" s="185" t="s">
        <v>137</v>
      </c>
      <c r="C370" s="174" t="s">
        <v>349</v>
      </c>
      <c r="D370" s="130">
        <v>51965.33</v>
      </c>
      <c r="E370" s="130">
        <v>51965.33</v>
      </c>
      <c r="F370" s="19"/>
      <c r="G370" s="12"/>
      <c r="H370" s="12"/>
      <c r="I370" s="12"/>
    </row>
    <row r="371" spans="1:9" s="167" customFormat="1" ht="18.600000000000001" hidden="1" customHeight="1" x14ac:dyDescent="0.25">
      <c r="A371" s="172" t="s">
        <v>223</v>
      </c>
      <c r="B371" s="173" t="s">
        <v>137</v>
      </c>
      <c r="C371" s="174" t="s">
        <v>224</v>
      </c>
      <c r="D371" s="125">
        <v>0</v>
      </c>
      <c r="E371" s="125">
        <v>0</v>
      </c>
      <c r="F371" s="166"/>
      <c r="G371" s="175"/>
      <c r="H371" s="175"/>
      <c r="I371" s="175"/>
    </row>
    <row r="372" spans="1:9" s="167" customFormat="1" ht="43.2" customHeight="1" x14ac:dyDescent="0.25">
      <c r="A372" s="172" t="s">
        <v>223</v>
      </c>
      <c r="B372" s="173" t="s">
        <v>137</v>
      </c>
      <c r="C372" s="174" t="s">
        <v>332</v>
      </c>
      <c r="D372" s="125">
        <v>200500</v>
      </c>
      <c r="E372" s="125">
        <v>200500</v>
      </c>
      <c r="F372" s="166"/>
      <c r="G372" s="175"/>
      <c r="H372" s="175"/>
      <c r="I372" s="175"/>
    </row>
    <row r="373" spans="1:9" s="167" customFormat="1" ht="43.2" hidden="1" customHeight="1" x14ac:dyDescent="0.25">
      <c r="A373" s="172" t="s">
        <v>334</v>
      </c>
      <c r="B373" s="173" t="s">
        <v>137</v>
      </c>
      <c r="C373" s="174" t="s">
        <v>350</v>
      </c>
      <c r="D373" s="188">
        <v>0</v>
      </c>
      <c r="E373" s="188"/>
      <c r="F373" s="186"/>
      <c r="G373" s="175"/>
      <c r="H373" s="175"/>
      <c r="I373" s="175"/>
    </row>
    <row r="374" spans="1:9" s="167" customFormat="1" ht="43.2" hidden="1" customHeight="1" x14ac:dyDescent="0.25">
      <c r="A374" s="172" t="s">
        <v>334</v>
      </c>
      <c r="B374" s="173" t="s">
        <v>139</v>
      </c>
      <c r="C374" s="174" t="s">
        <v>350</v>
      </c>
      <c r="D374" s="188">
        <v>0</v>
      </c>
      <c r="E374" s="188"/>
      <c r="F374" s="186"/>
      <c r="G374" s="175"/>
      <c r="H374" s="175"/>
      <c r="I374" s="175"/>
    </row>
    <row r="375" spans="1:9" s="167" customFormat="1" ht="43.2" hidden="1" customHeight="1" x14ac:dyDescent="0.25">
      <c r="A375" s="172" t="s">
        <v>334</v>
      </c>
      <c r="B375" s="176" t="s">
        <v>139</v>
      </c>
      <c r="C375" s="174" t="s">
        <v>333</v>
      </c>
      <c r="D375" s="125">
        <v>0</v>
      </c>
      <c r="E375" s="125">
        <v>0</v>
      </c>
      <c r="F375" s="166"/>
      <c r="G375" s="175"/>
      <c r="H375" s="175"/>
      <c r="I375" s="175"/>
    </row>
    <row r="376" spans="1:9" s="167" customFormat="1" ht="56.4" customHeight="1" x14ac:dyDescent="0.25">
      <c r="A376" s="172" t="s">
        <v>232</v>
      </c>
      <c r="B376" s="176" t="s">
        <v>139</v>
      </c>
      <c r="C376" s="174" t="s">
        <v>331</v>
      </c>
      <c r="D376" s="125">
        <v>6390</v>
      </c>
      <c r="E376" s="125">
        <v>6310</v>
      </c>
      <c r="F376" s="166"/>
      <c r="G376" s="175"/>
      <c r="H376" s="175"/>
      <c r="I376" s="175"/>
    </row>
    <row r="377" spans="1:9" s="167" customFormat="1" ht="39.6" x14ac:dyDescent="0.25">
      <c r="A377" s="172" t="s">
        <v>246</v>
      </c>
      <c r="B377" s="176" t="s">
        <v>139</v>
      </c>
      <c r="C377" s="174" t="s">
        <v>349</v>
      </c>
      <c r="D377" s="125">
        <v>246175</v>
      </c>
      <c r="E377" s="125">
        <v>246175</v>
      </c>
      <c r="F377" s="166"/>
      <c r="G377" s="175"/>
      <c r="H377" s="175"/>
      <c r="I377" s="175"/>
    </row>
    <row r="378" spans="1:9" ht="18.600000000000001" customHeight="1" x14ac:dyDescent="0.25">
      <c r="A378" s="252" t="s">
        <v>430</v>
      </c>
      <c r="B378" s="51"/>
      <c r="C378" s="21" t="s">
        <v>142</v>
      </c>
      <c r="D378" s="22">
        <f>D380</f>
        <v>3767687.5</v>
      </c>
      <c r="E378" s="22">
        <f>E380</f>
        <v>2072386.8</v>
      </c>
      <c r="F378" s="97">
        <f>E378/D378</f>
        <v>0.55004211469236763</v>
      </c>
    </row>
    <row r="379" spans="1:9" ht="18.600000000000001" customHeight="1" x14ac:dyDescent="0.25">
      <c r="A379" s="252"/>
      <c r="B379" s="51"/>
      <c r="C379" s="21" t="s">
        <v>137</v>
      </c>
      <c r="D379" s="22">
        <f>D381</f>
        <v>3767687.5</v>
      </c>
      <c r="E379" s="22">
        <f>E381</f>
        <v>2072386.8</v>
      </c>
      <c r="F379" s="97">
        <f>E379/D379</f>
        <v>0.55004211469236763</v>
      </c>
    </row>
    <row r="380" spans="1:9" ht="19.2" customHeight="1" x14ac:dyDescent="0.25">
      <c r="A380" s="251" t="s">
        <v>431</v>
      </c>
      <c r="B380" s="52"/>
      <c r="C380" s="48" t="s">
        <v>142</v>
      </c>
      <c r="D380" s="25">
        <f>D381</f>
        <v>3767687.5</v>
      </c>
      <c r="E380" s="25">
        <f>E381</f>
        <v>2072386.8</v>
      </c>
      <c r="F380" s="80">
        <f>E380/D380</f>
        <v>0.55004211469236763</v>
      </c>
    </row>
    <row r="381" spans="1:9" ht="16.2" customHeight="1" x14ac:dyDescent="0.25">
      <c r="A381" s="251"/>
      <c r="B381" s="52"/>
      <c r="C381" s="48" t="s">
        <v>137</v>
      </c>
      <c r="D381" s="25">
        <f>D385+D383+D386</f>
        <v>3767687.5</v>
      </c>
      <c r="E381" s="25">
        <f>E385+E383+E386</f>
        <v>2072386.8</v>
      </c>
      <c r="F381" s="80">
        <f>E381/D381</f>
        <v>0.55004211469236763</v>
      </c>
    </row>
    <row r="382" spans="1:9" ht="18.600000000000001" customHeight="1" x14ac:dyDescent="0.25">
      <c r="A382" s="26" t="s">
        <v>140</v>
      </c>
      <c r="B382" s="27"/>
      <c r="C382" s="28" t="s">
        <v>141</v>
      </c>
      <c r="D382" s="56">
        <f>D383</f>
        <v>2472660</v>
      </c>
      <c r="E382" s="56">
        <f>E383</f>
        <v>991490</v>
      </c>
      <c r="F382" s="73">
        <f>E382/D382</f>
        <v>0.40098112963367388</v>
      </c>
    </row>
    <row r="383" spans="1:9" ht="19.2" customHeight="1" x14ac:dyDescent="0.25">
      <c r="A383" s="118" t="s">
        <v>106</v>
      </c>
      <c r="B383" s="46" t="s">
        <v>137</v>
      </c>
      <c r="C383" s="64" t="s">
        <v>107</v>
      </c>
      <c r="D383" s="189">
        <v>2472660</v>
      </c>
      <c r="E383" s="189">
        <v>991490</v>
      </c>
      <c r="F383" s="73"/>
    </row>
    <row r="384" spans="1:9" ht="16.2" customHeight="1" x14ac:dyDescent="0.25">
      <c r="A384" s="71" t="s">
        <v>146</v>
      </c>
      <c r="B384" s="54"/>
      <c r="C384" s="55" t="s">
        <v>147</v>
      </c>
      <c r="D384" s="56">
        <f>D385+D386</f>
        <v>1295027.5</v>
      </c>
      <c r="E384" s="56">
        <f>E385+E386</f>
        <v>1080896.8</v>
      </c>
      <c r="F384" s="73">
        <f>E384/D384</f>
        <v>0.83465161936715637</v>
      </c>
    </row>
    <row r="385" spans="1:6" ht="16.2" customHeight="1" x14ac:dyDescent="0.25">
      <c r="A385" s="60" t="s">
        <v>106</v>
      </c>
      <c r="B385" s="46" t="s">
        <v>137</v>
      </c>
      <c r="C385" s="64" t="s">
        <v>225</v>
      </c>
      <c r="D385" s="130">
        <v>1295027.5</v>
      </c>
      <c r="E385" s="130">
        <v>1080896.8</v>
      </c>
      <c r="F385" s="19"/>
    </row>
    <row r="386" spans="1:6" ht="2.4" hidden="1" customHeight="1" x14ac:dyDescent="0.25">
      <c r="A386" s="138" t="s">
        <v>106</v>
      </c>
      <c r="B386" s="46" t="s">
        <v>137</v>
      </c>
      <c r="C386" s="64" t="s">
        <v>240</v>
      </c>
      <c r="D386" s="125">
        <v>0</v>
      </c>
      <c r="E386" s="125">
        <v>0</v>
      </c>
      <c r="F386" s="19"/>
    </row>
    <row r="387" spans="1:6" ht="21" customHeight="1" x14ac:dyDescent="0.25">
      <c r="A387" s="245" t="s">
        <v>432</v>
      </c>
      <c r="B387" s="51"/>
      <c r="C387" s="21" t="s">
        <v>142</v>
      </c>
      <c r="D387" s="22">
        <f>D388+D390+D389</f>
        <v>48106306.480000004</v>
      </c>
      <c r="E387" s="22">
        <f>E388+E390+E389</f>
        <v>30325289.59</v>
      </c>
      <c r="F387" s="97">
        <f t="shared" ref="F387:F395" si="10">E387/D387</f>
        <v>0.6303807506528819</v>
      </c>
    </row>
    <row r="388" spans="1:6" ht="18" customHeight="1" x14ac:dyDescent="0.25">
      <c r="A388" s="246"/>
      <c r="B388" s="51"/>
      <c r="C388" s="21" t="s">
        <v>139</v>
      </c>
      <c r="D388" s="22">
        <f>D410+D392</f>
        <v>2059032.53</v>
      </c>
      <c r="E388" s="22">
        <f>E410+E392</f>
        <v>2059032.01</v>
      </c>
      <c r="F388" s="97">
        <f t="shared" si="10"/>
        <v>0.9999997474542085</v>
      </c>
    </row>
    <row r="389" spans="1:6" ht="18" customHeight="1" x14ac:dyDescent="0.25">
      <c r="A389" s="246"/>
      <c r="B389" s="51"/>
      <c r="C389" s="21" t="s">
        <v>138</v>
      </c>
      <c r="D389" s="22">
        <f>D393+D411</f>
        <v>3387738.19</v>
      </c>
      <c r="E389" s="22">
        <f>E393+E411</f>
        <v>3387738.16</v>
      </c>
      <c r="F389" s="97">
        <f t="shared" si="10"/>
        <v>0.99999999114453419</v>
      </c>
    </row>
    <row r="390" spans="1:6" ht="18" customHeight="1" x14ac:dyDescent="0.25">
      <c r="A390" s="247"/>
      <c r="B390" s="51"/>
      <c r="C390" s="21" t="s">
        <v>137</v>
      </c>
      <c r="D390" s="22">
        <f>D394+D412</f>
        <v>42659535.760000005</v>
      </c>
      <c r="E390" s="22">
        <f>E394+E412</f>
        <v>24878519.419999998</v>
      </c>
      <c r="F390" s="97">
        <f t="shared" si="10"/>
        <v>0.58318776744231482</v>
      </c>
    </row>
    <row r="391" spans="1:6" ht="18.600000000000001" customHeight="1" x14ac:dyDescent="0.25">
      <c r="A391" s="251" t="s">
        <v>433</v>
      </c>
      <c r="B391" s="52"/>
      <c r="C391" s="48" t="s">
        <v>142</v>
      </c>
      <c r="D391" s="25">
        <f>D394+D392+D393</f>
        <v>22074963.360000003</v>
      </c>
      <c r="E391" s="25">
        <f>E394+E392+E393</f>
        <v>12386709.51</v>
      </c>
      <c r="F391" s="80">
        <f t="shared" si="10"/>
        <v>0.56112027494663064</v>
      </c>
    </row>
    <row r="392" spans="1:6" ht="18.600000000000001" customHeight="1" x14ac:dyDescent="0.25">
      <c r="A392" s="251"/>
      <c r="B392" s="52"/>
      <c r="C392" s="48" t="s">
        <v>139</v>
      </c>
      <c r="D392" s="25">
        <f>D405+D402</f>
        <v>1325356.53</v>
      </c>
      <c r="E392" s="25">
        <f>E405+E402</f>
        <v>1325356.53</v>
      </c>
      <c r="F392" s="80">
        <f t="shared" si="10"/>
        <v>1</v>
      </c>
    </row>
    <row r="393" spans="1:6" ht="18.600000000000001" customHeight="1" x14ac:dyDescent="0.25">
      <c r="A393" s="251"/>
      <c r="B393" s="52"/>
      <c r="C393" s="48" t="s">
        <v>138</v>
      </c>
      <c r="D393" s="25">
        <f>D406+D403</f>
        <v>3244838.19</v>
      </c>
      <c r="E393" s="25">
        <f>E406+E403</f>
        <v>3244838.19</v>
      </c>
      <c r="F393" s="80">
        <f t="shared" si="10"/>
        <v>1</v>
      </c>
    </row>
    <row r="394" spans="1:6" ht="18.600000000000001" customHeight="1" x14ac:dyDescent="0.25">
      <c r="A394" s="251"/>
      <c r="B394" s="52"/>
      <c r="C394" s="48" t="s">
        <v>137</v>
      </c>
      <c r="D394" s="25">
        <f>D396+D397+D398+D399+D400+D407+D401+D404</f>
        <v>17504768.640000001</v>
      </c>
      <c r="E394" s="25">
        <f>E396+E397+E398+E399+E400+E407+E401+E404</f>
        <v>7816514.79</v>
      </c>
      <c r="F394" s="80">
        <f t="shared" si="10"/>
        <v>0.44653630966241664</v>
      </c>
    </row>
    <row r="395" spans="1:6" ht="13.2" customHeight="1" x14ac:dyDescent="0.25">
      <c r="A395" s="88" t="s">
        <v>146</v>
      </c>
      <c r="B395" s="89"/>
      <c r="C395" s="28" t="s">
        <v>147</v>
      </c>
      <c r="D395" s="56">
        <f>SUM(D396:D408)</f>
        <v>22074963.359999999</v>
      </c>
      <c r="E395" s="56">
        <f>SUM(E396:E408)</f>
        <v>12386709.510000002</v>
      </c>
      <c r="F395" s="43">
        <f t="shared" si="10"/>
        <v>0.56112027494663086</v>
      </c>
    </row>
    <row r="396" spans="1:6" x14ac:dyDescent="0.25">
      <c r="A396" s="45" t="s">
        <v>108</v>
      </c>
      <c r="B396" s="46" t="s">
        <v>137</v>
      </c>
      <c r="C396" s="64" t="s">
        <v>109</v>
      </c>
      <c r="D396" s="130">
        <v>3632175.72</v>
      </c>
      <c r="E396" s="130">
        <v>2527522.7200000002</v>
      </c>
      <c r="F396" s="61"/>
    </row>
    <row r="397" spans="1:6" x14ac:dyDescent="0.25">
      <c r="A397" s="60" t="s">
        <v>276</v>
      </c>
      <c r="B397" s="46" t="s">
        <v>137</v>
      </c>
      <c r="C397" s="64" t="s">
        <v>277</v>
      </c>
      <c r="D397" s="130">
        <v>25000</v>
      </c>
      <c r="E397" s="130">
        <v>12840</v>
      </c>
      <c r="F397" s="61"/>
    </row>
    <row r="398" spans="1:6" x14ac:dyDescent="0.25">
      <c r="A398" s="45" t="s">
        <v>108</v>
      </c>
      <c r="B398" s="46" t="s">
        <v>137</v>
      </c>
      <c r="C398" s="64" t="s">
        <v>110</v>
      </c>
      <c r="D398" s="130">
        <v>420096</v>
      </c>
      <c r="E398" s="130">
        <v>210048</v>
      </c>
      <c r="F398" s="61"/>
    </row>
    <row r="399" spans="1:6" x14ac:dyDescent="0.25">
      <c r="A399" s="45" t="s">
        <v>108</v>
      </c>
      <c r="B399" s="46" t="s">
        <v>137</v>
      </c>
      <c r="C399" s="64" t="s">
        <v>111</v>
      </c>
      <c r="D399" s="130">
        <v>138480.59</v>
      </c>
      <c r="E399" s="130">
        <v>138480.59</v>
      </c>
      <c r="F399" s="61"/>
    </row>
    <row r="400" spans="1:6" ht="12" customHeight="1" x14ac:dyDescent="0.25">
      <c r="A400" s="45" t="s">
        <v>108</v>
      </c>
      <c r="B400" s="46" t="s">
        <v>137</v>
      </c>
      <c r="C400" s="64" t="s">
        <v>203</v>
      </c>
      <c r="D400" s="130">
        <v>11154562.859999999</v>
      </c>
      <c r="E400" s="130">
        <v>2968968.6</v>
      </c>
      <c r="F400" s="61"/>
    </row>
    <row r="401" spans="1:6" ht="0.6" customHeight="1" x14ac:dyDescent="0.25">
      <c r="A401" s="60" t="s">
        <v>108</v>
      </c>
      <c r="B401" s="46" t="s">
        <v>137</v>
      </c>
      <c r="C401" s="64" t="s">
        <v>226</v>
      </c>
      <c r="D401" s="130">
        <v>0</v>
      </c>
      <c r="E401" s="130">
        <v>0</v>
      </c>
      <c r="F401" s="61"/>
    </row>
    <row r="402" spans="1:6" ht="13.2" customHeight="1" x14ac:dyDescent="0.25">
      <c r="A402" s="190" t="s">
        <v>382</v>
      </c>
      <c r="B402" s="46" t="s">
        <v>139</v>
      </c>
      <c r="C402" s="201" t="s">
        <v>383</v>
      </c>
      <c r="D402" s="230">
        <v>1325356.53</v>
      </c>
      <c r="E402" s="230">
        <v>1325356.53</v>
      </c>
      <c r="F402" s="187"/>
    </row>
    <row r="403" spans="1:6" ht="26.4" x14ac:dyDescent="0.25">
      <c r="A403" s="190" t="s">
        <v>382</v>
      </c>
      <c r="B403" s="46" t="s">
        <v>138</v>
      </c>
      <c r="C403" s="201" t="s">
        <v>383</v>
      </c>
      <c r="D403" s="230">
        <v>3244838.19</v>
      </c>
      <c r="E403" s="230">
        <v>3244838.19</v>
      </c>
      <c r="F403" s="187"/>
    </row>
    <row r="404" spans="1:6" ht="26.4" x14ac:dyDescent="0.25">
      <c r="A404" s="190" t="s">
        <v>382</v>
      </c>
      <c r="B404" s="46" t="s">
        <v>137</v>
      </c>
      <c r="C404" s="201" t="s">
        <v>383</v>
      </c>
      <c r="D404" s="230">
        <v>1958654.88</v>
      </c>
      <c r="E404" s="230">
        <v>1958654.88</v>
      </c>
      <c r="F404" s="187"/>
    </row>
    <row r="405" spans="1:6" ht="39.6" hidden="1" x14ac:dyDescent="0.25">
      <c r="A405" s="60" t="s">
        <v>336</v>
      </c>
      <c r="B405" s="46" t="s">
        <v>139</v>
      </c>
      <c r="C405" s="64" t="s">
        <v>335</v>
      </c>
      <c r="D405" s="130">
        <v>0</v>
      </c>
      <c r="E405" s="130">
        <v>0</v>
      </c>
      <c r="F405" s="61"/>
    </row>
    <row r="406" spans="1:6" ht="39.6" hidden="1" x14ac:dyDescent="0.25">
      <c r="A406" s="60" t="s">
        <v>336</v>
      </c>
      <c r="B406" s="46" t="s">
        <v>138</v>
      </c>
      <c r="C406" s="64" t="s">
        <v>335</v>
      </c>
      <c r="D406" s="130">
        <v>0</v>
      </c>
      <c r="E406" s="130">
        <v>0</v>
      </c>
      <c r="F406" s="61"/>
    </row>
    <row r="407" spans="1:6" ht="39.6" x14ac:dyDescent="0.25">
      <c r="A407" s="60" t="s">
        <v>336</v>
      </c>
      <c r="B407" s="46" t="s">
        <v>137</v>
      </c>
      <c r="C407" s="64" t="s">
        <v>335</v>
      </c>
      <c r="D407" s="130">
        <v>175798.59</v>
      </c>
      <c r="E407" s="130">
        <v>0</v>
      </c>
      <c r="F407" s="61"/>
    </row>
    <row r="408" spans="1:6" ht="0.6" customHeight="1" x14ac:dyDescent="0.25">
      <c r="A408" s="60" t="s">
        <v>169</v>
      </c>
      <c r="B408" s="46" t="s">
        <v>139</v>
      </c>
      <c r="C408" s="64" t="s">
        <v>168</v>
      </c>
      <c r="D408" s="130">
        <v>0</v>
      </c>
      <c r="E408" s="130">
        <v>0</v>
      </c>
      <c r="F408" s="61"/>
    </row>
    <row r="409" spans="1:6" ht="21" customHeight="1" x14ac:dyDescent="0.25">
      <c r="A409" s="251" t="s">
        <v>434</v>
      </c>
      <c r="B409" s="62"/>
      <c r="C409" s="48" t="s">
        <v>142</v>
      </c>
      <c r="D409" s="25">
        <f>D410+D412+D411</f>
        <v>26031343.120000001</v>
      </c>
      <c r="E409" s="25">
        <f>E410+E412+E411</f>
        <v>17938580.079999998</v>
      </c>
      <c r="F409" s="80">
        <f>E409/D409</f>
        <v>0.68911465679301442</v>
      </c>
    </row>
    <row r="410" spans="1:6" ht="18.600000000000001" customHeight="1" x14ac:dyDescent="0.25">
      <c r="A410" s="251"/>
      <c r="B410" s="62"/>
      <c r="C410" s="48" t="s">
        <v>139</v>
      </c>
      <c r="D410" s="25">
        <f>D417+D420</f>
        <v>733676</v>
      </c>
      <c r="E410" s="25">
        <f>E417+E420</f>
        <v>733675.48</v>
      </c>
      <c r="F410" s="80">
        <f t="shared" ref="F410:F412" si="11">E410/D410</f>
        <v>0.99999929124027498</v>
      </c>
    </row>
    <row r="411" spans="1:6" ht="18.600000000000001" customHeight="1" x14ac:dyDescent="0.25">
      <c r="A411" s="251"/>
      <c r="B411" s="62"/>
      <c r="C411" s="48" t="s">
        <v>138</v>
      </c>
      <c r="D411" s="25">
        <f>D421</f>
        <v>142900</v>
      </c>
      <c r="E411" s="25">
        <f>E421</f>
        <v>142899.97</v>
      </c>
      <c r="F411" s="80">
        <f t="shared" si="11"/>
        <v>0.99999979006298112</v>
      </c>
    </row>
    <row r="412" spans="1:6" ht="13.95" customHeight="1" x14ac:dyDescent="0.25">
      <c r="A412" s="251"/>
      <c r="B412" s="62"/>
      <c r="C412" s="48" t="s">
        <v>137</v>
      </c>
      <c r="D412" s="25">
        <f>D414+D415+D416+D418+D419</f>
        <v>25154767.120000001</v>
      </c>
      <c r="E412" s="25">
        <f>E414+E415+E416+E418+E419</f>
        <v>17062004.629999999</v>
      </c>
      <c r="F412" s="80">
        <f t="shared" si="11"/>
        <v>0.67828116033061481</v>
      </c>
    </row>
    <row r="413" spans="1:6" ht="13.95" customHeight="1" x14ac:dyDescent="0.25">
      <c r="A413" s="88" t="s">
        <v>146</v>
      </c>
      <c r="B413" s="90"/>
      <c r="C413" s="28" t="s">
        <v>147</v>
      </c>
      <c r="D413" s="42">
        <f>SUM(D414:D421)</f>
        <v>26031343.120000001</v>
      </c>
      <c r="E413" s="42">
        <f>SUM(E414:E421)</f>
        <v>17938580.079999998</v>
      </c>
      <c r="F413" s="43">
        <f>E413/D413</f>
        <v>0.68911465679301442</v>
      </c>
    </row>
    <row r="414" spans="1:6" x14ac:dyDescent="0.25">
      <c r="A414" s="32" t="s">
        <v>112</v>
      </c>
      <c r="B414" s="47" t="s">
        <v>137</v>
      </c>
      <c r="C414" s="171" t="s">
        <v>113</v>
      </c>
      <c r="D414" s="130">
        <v>17053047.07</v>
      </c>
      <c r="E414" s="130">
        <v>10968216.289999999</v>
      </c>
      <c r="F414" s="61"/>
    </row>
    <row r="415" spans="1:6" x14ac:dyDescent="0.25">
      <c r="A415" s="32" t="s">
        <v>112</v>
      </c>
      <c r="B415" s="47" t="s">
        <v>137</v>
      </c>
      <c r="C415" s="171" t="s">
        <v>135</v>
      </c>
      <c r="D415" s="130">
        <v>7759231.9900000002</v>
      </c>
      <c r="E415" s="130">
        <v>5751300.29</v>
      </c>
      <c r="F415" s="61"/>
    </row>
    <row r="416" spans="1:6" x14ac:dyDescent="0.25">
      <c r="A416" s="32" t="s">
        <v>112</v>
      </c>
      <c r="B416" s="47" t="s">
        <v>137</v>
      </c>
      <c r="C416" s="171" t="s">
        <v>204</v>
      </c>
      <c r="D416" s="130">
        <v>331895</v>
      </c>
      <c r="E416" s="130">
        <v>331895</v>
      </c>
      <c r="F416" s="61"/>
    </row>
    <row r="417" spans="1:9" ht="19.2" customHeight="1" x14ac:dyDescent="0.25">
      <c r="A417" s="110" t="s">
        <v>114</v>
      </c>
      <c r="B417" s="91" t="s">
        <v>139</v>
      </c>
      <c r="C417" s="86" t="s">
        <v>337</v>
      </c>
      <c r="D417" s="130">
        <v>675308</v>
      </c>
      <c r="E417" s="130">
        <v>675307.5</v>
      </c>
      <c r="F417" s="61"/>
      <c r="G417" s="12"/>
      <c r="H417" s="12"/>
      <c r="I417" s="12"/>
    </row>
    <row r="418" spans="1:9" ht="0.6" customHeight="1" x14ac:dyDescent="0.25">
      <c r="A418" s="117" t="s">
        <v>352</v>
      </c>
      <c r="B418" s="47" t="s">
        <v>137</v>
      </c>
      <c r="C418" s="64" t="s">
        <v>168</v>
      </c>
      <c r="D418" s="130">
        <v>0</v>
      </c>
      <c r="E418" s="130">
        <v>0</v>
      </c>
      <c r="F418" s="61"/>
      <c r="G418" s="12"/>
      <c r="H418" s="12"/>
      <c r="I418" s="12"/>
    </row>
    <row r="419" spans="1:9" ht="26.4" x14ac:dyDescent="0.25">
      <c r="A419" s="117" t="s">
        <v>352</v>
      </c>
      <c r="B419" s="47" t="s">
        <v>137</v>
      </c>
      <c r="C419" s="64" t="s">
        <v>351</v>
      </c>
      <c r="D419" s="230">
        <v>10593.06</v>
      </c>
      <c r="E419" s="230">
        <v>10593.05</v>
      </c>
      <c r="F419" s="187"/>
      <c r="G419" s="12"/>
      <c r="H419" s="12"/>
      <c r="I419" s="12"/>
    </row>
    <row r="420" spans="1:9" ht="26.4" x14ac:dyDescent="0.25">
      <c r="A420" s="117" t="s">
        <v>352</v>
      </c>
      <c r="B420" s="91" t="s">
        <v>139</v>
      </c>
      <c r="C420" s="64" t="s">
        <v>351</v>
      </c>
      <c r="D420" s="230">
        <v>58368</v>
      </c>
      <c r="E420" s="230">
        <v>58367.98</v>
      </c>
      <c r="F420" s="187"/>
      <c r="G420" s="12"/>
      <c r="H420" s="12"/>
      <c r="I420" s="12"/>
    </row>
    <row r="421" spans="1:9" ht="31.2" customHeight="1" x14ac:dyDescent="0.25">
      <c r="A421" s="117" t="s">
        <v>352</v>
      </c>
      <c r="B421" s="46" t="s">
        <v>138</v>
      </c>
      <c r="C421" s="64" t="s">
        <v>351</v>
      </c>
      <c r="D421" s="130">
        <v>142900</v>
      </c>
      <c r="E421" s="130">
        <v>142899.97</v>
      </c>
      <c r="F421" s="61"/>
      <c r="G421" s="12"/>
      <c r="H421" s="12"/>
      <c r="I421" s="12"/>
    </row>
    <row r="422" spans="1:9" ht="26.4" customHeight="1" x14ac:dyDescent="0.25">
      <c r="A422" s="245" t="s">
        <v>435</v>
      </c>
      <c r="B422" s="51"/>
      <c r="C422" s="21" t="s">
        <v>142</v>
      </c>
      <c r="D422" s="22">
        <f>D425+D433+D441</f>
        <v>53652741.490000002</v>
      </c>
      <c r="E422" s="22">
        <f>E425+E433+E441</f>
        <v>40041869.200000003</v>
      </c>
      <c r="F422" s="97">
        <f t="shared" ref="F422:F427" si="12">E422/D422</f>
        <v>0.74631543678831691</v>
      </c>
    </row>
    <row r="423" spans="1:9" ht="24.6" customHeight="1" x14ac:dyDescent="0.25">
      <c r="A423" s="246"/>
      <c r="B423" s="51"/>
      <c r="C423" s="21" t="s">
        <v>137</v>
      </c>
      <c r="D423" s="22">
        <f>D426+D434+D442</f>
        <v>53582741.490000002</v>
      </c>
      <c r="E423" s="22">
        <f>E426+E434+E442</f>
        <v>39972554.700000003</v>
      </c>
      <c r="F423" s="97">
        <f t="shared" si="12"/>
        <v>0.74599681890968517</v>
      </c>
    </row>
    <row r="424" spans="1:9" ht="24.6" customHeight="1" x14ac:dyDescent="0.25">
      <c r="A424" s="247"/>
      <c r="B424" s="51"/>
      <c r="C424" s="21" t="s">
        <v>139</v>
      </c>
      <c r="D424" s="22">
        <f>D443+D435</f>
        <v>70000</v>
      </c>
      <c r="E424" s="22">
        <f>E443+E435</f>
        <v>69314.5</v>
      </c>
      <c r="F424" s="97">
        <f t="shared" si="12"/>
        <v>0.99020714285714284</v>
      </c>
    </row>
    <row r="425" spans="1:9" ht="26.4" customHeight="1" x14ac:dyDescent="0.25">
      <c r="A425" s="251" t="s">
        <v>436</v>
      </c>
      <c r="B425" s="77"/>
      <c r="C425" s="48" t="s">
        <v>142</v>
      </c>
      <c r="D425" s="25">
        <f>D426</f>
        <v>9032498.0999999996</v>
      </c>
      <c r="E425" s="25">
        <f>E426</f>
        <v>4013977.0200000005</v>
      </c>
      <c r="F425" s="80">
        <f t="shared" si="12"/>
        <v>0.44439278874578458</v>
      </c>
    </row>
    <row r="426" spans="1:9" ht="24" customHeight="1" x14ac:dyDescent="0.25">
      <c r="A426" s="251"/>
      <c r="B426" s="77"/>
      <c r="C426" s="48" t="s">
        <v>137</v>
      </c>
      <c r="D426" s="25">
        <f>D428+D430+D432</f>
        <v>9032498.0999999996</v>
      </c>
      <c r="E426" s="25">
        <f>E428+E430+E432</f>
        <v>4013977.0200000005</v>
      </c>
      <c r="F426" s="80">
        <f t="shared" si="12"/>
        <v>0.44439278874578458</v>
      </c>
    </row>
    <row r="427" spans="1:9" ht="18" customHeight="1" x14ac:dyDescent="0.25">
      <c r="A427" s="26" t="s">
        <v>140</v>
      </c>
      <c r="B427" s="27"/>
      <c r="C427" s="28" t="s">
        <v>141</v>
      </c>
      <c r="D427" s="56">
        <f>D428</f>
        <v>5426915.2999999998</v>
      </c>
      <c r="E427" s="56">
        <f>E428</f>
        <v>2414531.2200000002</v>
      </c>
      <c r="F427" s="73">
        <f t="shared" si="12"/>
        <v>0.44491780072557985</v>
      </c>
    </row>
    <row r="428" spans="1:9" ht="16.8" customHeight="1" x14ac:dyDescent="0.25">
      <c r="A428" s="45" t="s">
        <v>115</v>
      </c>
      <c r="B428" s="46" t="s">
        <v>137</v>
      </c>
      <c r="C428" s="59" t="s">
        <v>116</v>
      </c>
      <c r="D428" s="125">
        <v>5426915.2999999998</v>
      </c>
      <c r="E428" s="125">
        <v>2414531.2200000002</v>
      </c>
      <c r="F428" s="19"/>
    </row>
    <row r="429" spans="1:9" ht="13.2" customHeight="1" x14ac:dyDescent="0.25">
      <c r="A429" s="71" t="s">
        <v>146</v>
      </c>
      <c r="B429" s="72"/>
      <c r="C429" s="55" t="s">
        <v>147</v>
      </c>
      <c r="D429" s="56">
        <f>D430</f>
        <v>1105582.8</v>
      </c>
      <c r="E429" s="56">
        <f>E430</f>
        <v>585982.80000000005</v>
      </c>
      <c r="F429" s="73">
        <f>E429/D429</f>
        <v>0.53002163202973129</v>
      </c>
    </row>
    <row r="430" spans="1:9" ht="13.2" customHeight="1" x14ac:dyDescent="0.25">
      <c r="A430" s="45" t="s">
        <v>115</v>
      </c>
      <c r="B430" s="46" t="s">
        <v>137</v>
      </c>
      <c r="C430" s="59" t="s">
        <v>116</v>
      </c>
      <c r="D430" s="125">
        <v>1105582.8</v>
      </c>
      <c r="E430" s="125">
        <v>585982.80000000005</v>
      </c>
      <c r="F430" s="19"/>
    </row>
    <row r="431" spans="1:9" ht="16.8" customHeight="1" x14ac:dyDescent="0.25">
      <c r="A431" s="53" t="s">
        <v>143</v>
      </c>
      <c r="B431" s="54"/>
      <c r="C431" s="55" t="s">
        <v>148</v>
      </c>
      <c r="D431" s="56">
        <f>D432</f>
        <v>2500000</v>
      </c>
      <c r="E431" s="56">
        <f>E432</f>
        <v>1013463</v>
      </c>
      <c r="F431" s="73">
        <f>E431/D431</f>
        <v>0.4053852</v>
      </c>
    </row>
    <row r="432" spans="1:9" ht="19.2" customHeight="1" x14ac:dyDescent="0.25">
      <c r="A432" s="45" t="s">
        <v>115</v>
      </c>
      <c r="B432" s="46" t="s">
        <v>137</v>
      </c>
      <c r="C432" s="59" t="s">
        <v>116</v>
      </c>
      <c r="D432" s="130">
        <v>2500000</v>
      </c>
      <c r="E432" s="125">
        <v>1013463</v>
      </c>
      <c r="F432" s="19"/>
    </row>
    <row r="433" spans="1:6" ht="30" customHeight="1" x14ac:dyDescent="0.25">
      <c r="A433" s="270" t="s">
        <v>437</v>
      </c>
      <c r="B433" s="62"/>
      <c r="C433" s="48" t="s">
        <v>142</v>
      </c>
      <c r="D433" s="25">
        <f>D434+D435</f>
        <v>42987148.390000001</v>
      </c>
      <c r="E433" s="25">
        <f>E434+E435</f>
        <v>34470043.18</v>
      </c>
      <c r="F433" s="80">
        <f>E433/D433</f>
        <v>0.80186856935173412</v>
      </c>
    </row>
    <row r="434" spans="1:6" ht="24" customHeight="1" x14ac:dyDescent="0.25">
      <c r="A434" s="271"/>
      <c r="B434" s="62"/>
      <c r="C434" s="48" t="s">
        <v>137</v>
      </c>
      <c r="D434" s="25">
        <f>D438+D440</f>
        <v>42987148.390000001</v>
      </c>
      <c r="E434" s="25">
        <f>E438+E440</f>
        <v>34470043.18</v>
      </c>
      <c r="F434" s="80">
        <f>E434/D434</f>
        <v>0.80186856935173412</v>
      </c>
    </row>
    <row r="435" spans="1:6" ht="24.6" hidden="1" customHeight="1" x14ac:dyDescent="0.25">
      <c r="A435" s="272"/>
      <c r="B435" s="62"/>
      <c r="C435" s="48" t="s">
        <v>139</v>
      </c>
      <c r="D435" s="25">
        <f>D439+D437</f>
        <v>0</v>
      </c>
      <c r="E435" s="25">
        <f>E439+E437</f>
        <v>0</v>
      </c>
      <c r="F435" s="80"/>
    </row>
    <row r="436" spans="1:6" ht="12" customHeight="1" x14ac:dyDescent="0.25">
      <c r="A436" s="53" t="s">
        <v>146</v>
      </c>
      <c r="B436" s="72"/>
      <c r="C436" s="55" t="s">
        <v>147</v>
      </c>
      <c r="D436" s="56">
        <f>D437+D438+D440+D439</f>
        <v>42987148.390000001</v>
      </c>
      <c r="E436" s="56">
        <f>E437+E438+E440+E439</f>
        <v>34470043.18</v>
      </c>
      <c r="F436" s="73">
        <f>E436/D436</f>
        <v>0.80186856935173412</v>
      </c>
    </row>
    <row r="437" spans="1:6" ht="26.4" hidden="1" x14ac:dyDescent="0.25">
      <c r="A437" s="139" t="s">
        <v>247</v>
      </c>
      <c r="B437" s="92" t="s">
        <v>139</v>
      </c>
      <c r="C437" s="74" t="s">
        <v>250</v>
      </c>
      <c r="D437" s="106">
        <v>0</v>
      </c>
      <c r="E437" s="106">
        <v>0</v>
      </c>
      <c r="F437" s="73"/>
    </row>
    <row r="438" spans="1:6" ht="26.4" x14ac:dyDescent="0.25">
      <c r="A438" s="33" t="s">
        <v>117</v>
      </c>
      <c r="B438" s="92" t="s">
        <v>137</v>
      </c>
      <c r="C438" s="64" t="s">
        <v>118</v>
      </c>
      <c r="D438" s="125">
        <v>39902310.880000003</v>
      </c>
      <c r="E438" s="125">
        <v>31385205.670000002</v>
      </c>
      <c r="F438" s="19"/>
    </row>
    <row r="439" spans="1:6" ht="26.4" hidden="1" x14ac:dyDescent="0.25">
      <c r="A439" s="33" t="s">
        <v>117</v>
      </c>
      <c r="B439" s="92" t="s">
        <v>139</v>
      </c>
      <c r="C439" s="64" t="s">
        <v>118</v>
      </c>
      <c r="D439" s="125">
        <v>0</v>
      </c>
      <c r="E439" s="125">
        <v>0</v>
      </c>
      <c r="F439" s="19"/>
    </row>
    <row r="440" spans="1:6" x14ac:dyDescent="0.25">
      <c r="A440" s="45" t="s">
        <v>119</v>
      </c>
      <c r="B440" s="46" t="s">
        <v>137</v>
      </c>
      <c r="C440" s="64" t="s">
        <v>120</v>
      </c>
      <c r="D440" s="125">
        <v>3084837.51</v>
      </c>
      <c r="E440" s="125">
        <v>3084837.51</v>
      </c>
      <c r="F440" s="19"/>
    </row>
    <row r="441" spans="1:6" ht="18" customHeight="1" x14ac:dyDescent="0.25">
      <c r="A441" s="259" t="s">
        <v>271</v>
      </c>
      <c r="B441" s="68"/>
      <c r="C441" s="93" t="s">
        <v>142</v>
      </c>
      <c r="D441" s="25">
        <f>D442+D443</f>
        <v>1633095</v>
      </c>
      <c r="E441" s="25">
        <f>E442+E443</f>
        <v>1557849</v>
      </c>
      <c r="F441" s="80">
        <f>E441/D441</f>
        <v>0.95392429711682414</v>
      </c>
    </row>
    <row r="442" spans="1:6" ht="15.6" customHeight="1" x14ac:dyDescent="0.25">
      <c r="A442" s="269"/>
      <c r="B442" s="68"/>
      <c r="C442" s="93" t="s">
        <v>137</v>
      </c>
      <c r="D442" s="25">
        <f>D445+D446+D448+D447+D450</f>
        <v>1563095</v>
      </c>
      <c r="E442" s="25">
        <f>E445+E446+E448+E447+E450</f>
        <v>1488534.5</v>
      </c>
      <c r="F442" s="80">
        <f>E442/D442</f>
        <v>0.95229944437158331</v>
      </c>
    </row>
    <row r="443" spans="1:6" ht="15.6" customHeight="1" x14ac:dyDescent="0.25">
      <c r="A443" s="260"/>
      <c r="B443" s="68"/>
      <c r="C443" s="93" t="s">
        <v>139</v>
      </c>
      <c r="D443" s="25">
        <f>D449</f>
        <v>70000</v>
      </c>
      <c r="E443" s="25">
        <f>E451+E449</f>
        <v>69314.5</v>
      </c>
      <c r="F443" s="80">
        <f>E443/D443</f>
        <v>0.99020714285714284</v>
      </c>
    </row>
    <row r="444" spans="1:6" ht="15.6" customHeight="1" x14ac:dyDescent="0.25">
      <c r="A444" s="69" t="s">
        <v>146</v>
      </c>
      <c r="B444" s="70"/>
      <c r="C444" s="94">
        <v>208</v>
      </c>
      <c r="D444" s="56">
        <f>SUM(D445:D451)</f>
        <v>1633095</v>
      </c>
      <c r="E444" s="56">
        <f>SUM(E445:E451)</f>
        <v>1557849</v>
      </c>
      <c r="F444" s="73">
        <f>E444/D444</f>
        <v>0.95392429711682414</v>
      </c>
    </row>
    <row r="445" spans="1:6" ht="15.6" customHeight="1" x14ac:dyDescent="0.25">
      <c r="A445" s="60" t="s">
        <v>121</v>
      </c>
      <c r="B445" s="46" t="s">
        <v>137</v>
      </c>
      <c r="C445" s="64" t="s">
        <v>227</v>
      </c>
      <c r="D445" s="18">
        <v>1005600</v>
      </c>
      <c r="E445" s="18">
        <v>1005600</v>
      </c>
      <c r="F445" s="73"/>
    </row>
    <row r="446" spans="1:6" ht="15.6" customHeight="1" x14ac:dyDescent="0.25">
      <c r="A446" s="60" t="s">
        <v>121</v>
      </c>
      <c r="B446" s="46" t="s">
        <v>137</v>
      </c>
      <c r="C446" s="64" t="s">
        <v>201</v>
      </c>
      <c r="D446" s="106">
        <v>88495</v>
      </c>
      <c r="E446" s="18">
        <v>14620</v>
      </c>
      <c r="F446" s="73"/>
    </row>
    <row r="447" spans="1:6" ht="15.6" customHeight="1" x14ac:dyDescent="0.25">
      <c r="A447" s="60" t="s">
        <v>121</v>
      </c>
      <c r="B447" s="46" t="s">
        <v>137</v>
      </c>
      <c r="C447" s="64" t="s">
        <v>365</v>
      </c>
      <c r="D447" s="228">
        <v>300000</v>
      </c>
      <c r="E447" s="189">
        <v>300000</v>
      </c>
      <c r="F447" s="183"/>
    </row>
    <row r="448" spans="1:6" ht="28.8" customHeight="1" x14ac:dyDescent="0.25">
      <c r="A448" s="45" t="s">
        <v>338</v>
      </c>
      <c r="B448" s="46" t="s">
        <v>137</v>
      </c>
      <c r="C448" s="64" t="s">
        <v>353</v>
      </c>
      <c r="D448" s="228">
        <v>70000</v>
      </c>
      <c r="E448" s="189">
        <v>69314.5</v>
      </c>
      <c r="F448" s="183"/>
    </row>
    <row r="449" spans="1:8" ht="26.4" x14ac:dyDescent="0.25">
      <c r="A449" s="45" t="s">
        <v>338</v>
      </c>
      <c r="B449" s="46" t="s">
        <v>139</v>
      </c>
      <c r="C449" s="64" t="s">
        <v>353</v>
      </c>
      <c r="D449" s="125">
        <v>70000</v>
      </c>
      <c r="E449" s="189">
        <v>69314.5</v>
      </c>
      <c r="F449" s="19"/>
      <c r="G449" s="11"/>
      <c r="H449" s="11"/>
    </row>
    <row r="450" spans="1:8" x14ac:dyDescent="0.25">
      <c r="A450" s="200" t="s">
        <v>121</v>
      </c>
      <c r="B450" s="46" t="s">
        <v>137</v>
      </c>
      <c r="C450" s="201" t="s">
        <v>399</v>
      </c>
      <c r="D450" s="188">
        <v>99000</v>
      </c>
      <c r="E450" s="189">
        <v>99000</v>
      </c>
      <c r="F450" s="184"/>
      <c r="G450" s="11"/>
      <c r="H450" s="11"/>
    </row>
    <row r="451" spans="1:8" ht="52.8" hidden="1" x14ac:dyDescent="0.25">
      <c r="A451" s="45" t="s">
        <v>196</v>
      </c>
      <c r="B451" s="46" t="s">
        <v>139</v>
      </c>
      <c r="C451" s="64" t="s">
        <v>195</v>
      </c>
      <c r="D451" s="125">
        <v>0</v>
      </c>
      <c r="E451" s="225"/>
      <c r="F451" s="19"/>
      <c r="G451" s="11"/>
      <c r="H451" s="11"/>
    </row>
    <row r="452" spans="1:8" ht="26.4" customHeight="1" x14ac:dyDescent="0.25">
      <c r="A452" s="252" t="s">
        <v>438</v>
      </c>
      <c r="B452" s="51"/>
      <c r="C452" s="21" t="s">
        <v>142</v>
      </c>
      <c r="D452" s="87">
        <f>D453+D454</f>
        <v>132571412.19000001</v>
      </c>
      <c r="E452" s="87">
        <f>E453+E454</f>
        <v>126241125.84</v>
      </c>
      <c r="F452" s="97">
        <f>E452/D452</f>
        <v>0.95224998930442484</v>
      </c>
    </row>
    <row r="453" spans="1:8" ht="18" hidden="1" customHeight="1" x14ac:dyDescent="0.25">
      <c r="A453" s="252"/>
      <c r="B453" s="51"/>
      <c r="C453" s="21" t="s">
        <v>139</v>
      </c>
      <c r="D453" s="87">
        <f>D495+D493+D469+D464+D456+D462+D488+D458</f>
        <v>0</v>
      </c>
      <c r="E453" s="87">
        <f>E495+E493+E469+E464+E456+E462+E488+E458</f>
        <v>0</v>
      </c>
      <c r="F453" s="97" t="e">
        <f t="shared" ref="F453:F454" si="13">E453/D453</f>
        <v>#DIV/0!</v>
      </c>
    </row>
    <row r="454" spans="1:8" ht="16.95" customHeight="1" x14ac:dyDescent="0.25">
      <c r="A454" s="252"/>
      <c r="B454" s="51"/>
      <c r="C454" s="21" t="s">
        <v>137</v>
      </c>
      <c r="D454" s="87">
        <f>D457+D459+D460+D466+D467+D471+D472+D473+D477+D478+D479+D484+D485+D486+D490+D491+D482+D475+D492+D481+D474+D489+D465+D470</f>
        <v>132571412.19000001</v>
      </c>
      <c r="E454" s="87">
        <f>E457+E459+E460+E466+E467+E471+E472+E473+E477+E478+E479+E484+E485+E486+E490+E491+E482+E475+E492+E481+E474+E489+E465+E470</f>
        <v>126241125.84</v>
      </c>
      <c r="F454" s="97">
        <f t="shared" si="13"/>
        <v>0.95224998930442484</v>
      </c>
    </row>
    <row r="455" spans="1:8" ht="18" customHeight="1" x14ac:dyDescent="0.25">
      <c r="A455" s="168" t="s">
        <v>140</v>
      </c>
      <c r="B455" s="169"/>
      <c r="C455" s="55" t="s">
        <v>141</v>
      </c>
      <c r="D455" s="56">
        <f>SUM(D456:D460)</f>
        <v>10688865.640000001</v>
      </c>
      <c r="E455" s="56">
        <f>SUM(E456:E460)</f>
        <v>9987260.4299999997</v>
      </c>
      <c r="F455" s="73">
        <f>E455/D455</f>
        <v>0.9343611161717249</v>
      </c>
    </row>
    <row r="456" spans="1:8" ht="0.6" customHeight="1" x14ac:dyDescent="0.25">
      <c r="A456" s="170" t="s">
        <v>252</v>
      </c>
      <c r="B456" s="46" t="s">
        <v>139</v>
      </c>
      <c r="C456" s="74" t="s">
        <v>251</v>
      </c>
      <c r="D456" s="18">
        <v>0</v>
      </c>
      <c r="E456" s="18">
        <v>0</v>
      </c>
      <c r="F456" s="19"/>
    </row>
    <row r="457" spans="1:8" ht="26.4" x14ac:dyDescent="0.25">
      <c r="A457" s="45" t="s">
        <v>122</v>
      </c>
      <c r="B457" s="46" t="s">
        <v>137</v>
      </c>
      <c r="C457" s="64" t="s">
        <v>123</v>
      </c>
      <c r="D457" s="125">
        <v>852863.67</v>
      </c>
      <c r="E457" s="125">
        <v>393586.4</v>
      </c>
      <c r="F457" s="19"/>
    </row>
    <row r="458" spans="1:8" hidden="1" x14ac:dyDescent="0.25">
      <c r="A458" s="32" t="s">
        <v>126</v>
      </c>
      <c r="B458" s="46" t="s">
        <v>139</v>
      </c>
      <c r="C458" s="107" t="s">
        <v>127</v>
      </c>
      <c r="D458" s="125">
        <v>0</v>
      </c>
      <c r="E458" s="125">
        <v>0</v>
      </c>
      <c r="F458" s="19"/>
    </row>
    <row r="459" spans="1:8" x14ac:dyDescent="0.25">
      <c r="A459" s="32" t="s">
        <v>126</v>
      </c>
      <c r="B459" s="47" t="s">
        <v>137</v>
      </c>
      <c r="C459" s="107" t="s">
        <v>127</v>
      </c>
      <c r="D459" s="125">
        <v>7411104.4400000004</v>
      </c>
      <c r="E459" s="125">
        <v>7284003.3799999999</v>
      </c>
      <c r="F459" s="19"/>
    </row>
    <row r="460" spans="1:8" ht="52.2" customHeight="1" x14ac:dyDescent="0.25">
      <c r="A460" s="32" t="s">
        <v>130</v>
      </c>
      <c r="B460" s="47" t="s">
        <v>137</v>
      </c>
      <c r="C460" s="74" t="s">
        <v>131</v>
      </c>
      <c r="D460" s="125">
        <v>2424897.5299999998</v>
      </c>
      <c r="E460" s="125">
        <v>2309670.65</v>
      </c>
      <c r="F460" s="19"/>
    </row>
    <row r="461" spans="1:8" hidden="1" x14ac:dyDescent="0.25">
      <c r="A461" s="69" t="s">
        <v>144</v>
      </c>
      <c r="B461" s="70"/>
      <c r="C461" s="55" t="s">
        <v>145</v>
      </c>
      <c r="D461" s="133">
        <f>D462</f>
        <v>0</v>
      </c>
      <c r="E461" s="133">
        <f>E462</f>
        <v>0</v>
      </c>
      <c r="F461" s="73" t="e">
        <f>E461/D461</f>
        <v>#DIV/0!</v>
      </c>
    </row>
    <row r="462" spans="1:8" ht="22.8" hidden="1" customHeight="1" x14ac:dyDescent="0.25">
      <c r="A462" s="118" t="s">
        <v>252</v>
      </c>
      <c r="B462" s="46" t="s">
        <v>139</v>
      </c>
      <c r="C462" s="74" t="s">
        <v>251</v>
      </c>
      <c r="D462" s="125">
        <v>0</v>
      </c>
      <c r="E462" s="125">
        <v>0</v>
      </c>
      <c r="F462" s="19"/>
    </row>
    <row r="463" spans="1:8" x14ac:dyDescent="0.25">
      <c r="A463" s="69" t="s">
        <v>153</v>
      </c>
      <c r="B463" s="46"/>
      <c r="C463" s="94">
        <v>207</v>
      </c>
      <c r="D463" s="133">
        <f>D464+D466+D467+D465</f>
        <v>12737932.52</v>
      </c>
      <c r="E463" s="133">
        <f>E464+E466+E467+E465</f>
        <v>12600342.799999999</v>
      </c>
      <c r="F463" s="73">
        <f>E463/D463</f>
        <v>0.9891984260566643</v>
      </c>
    </row>
    <row r="464" spans="1:8" ht="0.6" customHeight="1" x14ac:dyDescent="0.25">
      <c r="A464" s="118" t="s">
        <v>252</v>
      </c>
      <c r="B464" s="46" t="s">
        <v>139</v>
      </c>
      <c r="C464" s="74" t="s">
        <v>251</v>
      </c>
      <c r="D464" s="130">
        <v>0</v>
      </c>
      <c r="E464" s="130">
        <v>0</v>
      </c>
      <c r="F464" s="73"/>
    </row>
    <row r="465" spans="1:6" x14ac:dyDescent="0.25">
      <c r="A465" s="32" t="s">
        <v>126</v>
      </c>
      <c r="B465" s="46" t="s">
        <v>137</v>
      </c>
      <c r="C465" s="74" t="s">
        <v>127</v>
      </c>
      <c r="D465" s="18">
        <v>12074141</v>
      </c>
      <c r="E465" s="18">
        <v>11951436.949999999</v>
      </c>
      <c r="F465" s="61"/>
    </row>
    <row r="466" spans="1:6" ht="26.4" x14ac:dyDescent="0.25">
      <c r="A466" s="45" t="s">
        <v>122</v>
      </c>
      <c r="B466" s="46" t="s">
        <v>137</v>
      </c>
      <c r="C466" s="64" t="s">
        <v>123</v>
      </c>
      <c r="D466" s="125">
        <v>663791.52</v>
      </c>
      <c r="E466" s="125">
        <v>648905.85</v>
      </c>
      <c r="F466" s="19"/>
    </row>
    <row r="467" spans="1:6" ht="0.6" customHeight="1" x14ac:dyDescent="0.25">
      <c r="A467" s="32" t="s">
        <v>126</v>
      </c>
      <c r="B467" s="47" t="s">
        <v>137</v>
      </c>
      <c r="C467" s="107" t="s">
        <v>127</v>
      </c>
      <c r="D467" s="125">
        <v>0</v>
      </c>
      <c r="E467" s="130">
        <v>0</v>
      </c>
      <c r="F467" s="19"/>
    </row>
    <row r="468" spans="1:6" ht="12.6" customHeight="1" x14ac:dyDescent="0.25">
      <c r="A468" s="69" t="s">
        <v>146</v>
      </c>
      <c r="B468" s="70"/>
      <c r="C468" s="94">
        <v>208</v>
      </c>
      <c r="D468" s="133">
        <f>SUM(D469:D475)</f>
        <v>80875506.500000015</v>
      </c>
      <c r="E468" s="133">
        <f>SUM(E469:E475)</f>
        <v>76298294.050000012</v>
      </c>
      <c r="F468" s="73">
        <f>E468/D468</f>
        <v>0.943404219051166</v>
      </c>
    </row>
    <row r="469" spans="1:6" ht="17.399999999999999" hidden="1" customHeight="1" x14ac:dyDescent="0.25">
      <c r="A469" s="118" t="s">
        <v>252</v>
      </c>
      <c r="B469" s="46" t="s">
        <v>139</v>
      </c>
      <c r="C469" s="74" t="s">
        <v>251</v>
      </c>
      <c r="D469" s="130">
        <v>0</v>
      </c>
      <c r="E469" s="130">
        <v>0</v>
      </c>
      <c r="F469" s="73"/>
    </row>
    <row r="470" spans="1:6" ht="18" hidden="1" customHeight="1" x14ac:dyDescent="0.25">
      <c r="A470" s="118" t="s">
        <v>252</v>
      </c>
      <c r="B470" s="46" t="s">
        <v>137</v>
      </c>
      <c r="C470" s="74" t="s">
        <v>251</v>
      </c>
      <c r="D470" s="130">
        <v>0</v>
      </c>
      <c r="E470" s="130">
        <v>0</v>
      </c>
      <c r="F470" s="73"/>
    </row>
    <row r="471" spans="1:6" ht="26.4" x14ac:dyDescent="0.25">
      <c r="A471" s="45" t="s">
        <v>122</v>
      </c>
      <c r="B471" s="46" t="s">
        <v>137</v>
      </c>
      <c r="C471" s="64" t="s">
        <v>123</v>
      </c>
      <c r="D471" s="125">
        <v>2721204.21</v>
      </c>
      <c r="E471" s="125">
        <v>2102678.59</v>
      </c>
      <c r="F471" s="19"/>
    </row>
    <row r="472" spans="1:6" x14ac:dyDescent="0.25">
      <c r="A472" s="32" t="s">
        <v>124</v>
      </c>
      <c r="B472" s="47" t="s">
        <v>137</v>
      </c>
      <c r="C472" s="107" t="s">
        <v>125</v>
      </c>
      <c r="D472" s="125">
        <v>1639918.47</v>
      </c>
      <c r="E472" s="125">
        <v>1639918.47</v>
      </c>
      <c r="F472" s="19"/>
    </row>
    <row r="473" spans="1:6" x14ac:dyDescent="0.25">
      <c r="A473" s="32" t="s">
        <v>126</v>
      </c>
      <c r="B473" s="47" t="s">
        <v>137</v>
      </c>
      <c r="C473" s="107" t="s">
        <v>127</v>
      </c>
      <c r="D473" s="152">
        <v>71856663.930000007</v>
      </c>
      <c r="E473" s="125">
        <v>67908343.260000005</v>
      </c>
      <c r="F473" s="19"/>
    </row>
    <row r="474" spans="1:6" ht="56.4" customHeight="1" x14ac:dyDescent="0.25">
      <c r="A474" s="118" t="s">
        <v>228</v>
      </c>
      <c r="B474" s="47" t="s">
        <v>137</v>
      </c>
      <c r="C474" s="107" t="s">
        <v>229</v>
      </c>
      <c r="D474" s="125">
        <v>2657719.89</v>
      </c>
      <c r="E474" s="125">
        <v>2651110.65</v>
      </c>
      <c r="F474" s="19"/>
    </row>
    <row r="475" spans="1:6" x14ac:dyDescent="0.25">
      <c r="A475" s="32" t="s">
        <v>191</v>
      </c>
      <c r="B475" s="47" t="s">
        <v>137</v>
      </c>
      <c r="C475" s="107" t="s">
        <v>190</v>
      </c>
      <c r="D475" s="125">
        <v>2000000</v>
      </c>
      <c r="E475" s="125">
        <v>1996243.08</v>
      </c>
      <c r="F475" s="19"/>
    </row>
    <row r="476" spans="1:6" x14ac:dyDescent="0.25">
      <c r="A476" s="69" t="s">
        <v>154</v>
      </c>
      <c r="B476" s="46"/>
      <c r="C476" s="94">
        <v>210</v>
      </c>
      <c r="D476" s="133">
        <f>D477+D478+D479</f>
        <v>3154934.5999999996</v>
      </c>
      <c r="E476" s="133">
        <f>E477+E478+E479</f>
        <v>3117324.88</v>
      </c>
      <c r="F476" s="73">
        <f>E476/D476</f>
        <v>0.98807908094196317</v>
      </c>
    </row>
    <row r="477" spans="1:6" ht="26.4" x14ac:dyDescent="0.25">
      <c r="A477" s="45" t="s">
        <v>122</v>
      </c>
      <c r="B477" s="46" t="s">
        <v>137</v>
      </c>
      <c r="C477" s="64" t="s">
        <v>123</v>
      </c>
      <c r="D477" s="125">
        <v>104192.93</v>
      </c>
      <c r="E477" s="125">
        <v>97947.05</v>
      </c>
      <c r="F477" s="19"/>
    </row>
    <row r="478" spans="1:6" x14ac:dyDescent="0.25">
      <c r="A478" s="32" t="s">
        <v>126</v>
      </c>
      <c r="B478" s="47" t="s">
        <v>137</v>
      </c>
      <c r="C478" s="107" t="s">
        <v>127</v>
      </c>
      <c r="D478" s="125">
        <v>1896083.67</v>
      </c>
      <c r="E478" s="125">
        <v>1882520.14</v>
      </c>
      <c r="F478" s="19"/>
    </row>
    <row r="479" spans="1:6" ht="26.4" x14ac:dyDescent="0.25">
      <c r="A479" s="32" t="s">
        <v>128</v>
      </c>
      <c r="B479" s="47" t="s">
        <v>137</v>
      </c>
      <c r="C479" s="107" t="s">
        <v>129</v>
      </c>
      <c r="D479" s="125">
        <v>1154658</v>
      </c>
      <c r="E479" s="125">
        <v>1136857.69</v>
      </c>
      <c r="F479" s="19"/>
    </row>
    <row r="480" spans="1:6" ht="26.4" x14ac:dyDescent="0.25">
      <c r="A480" s="71" t="s">
        <v>189</v>
      </c>
      <c r="B480" s="124"/>
      <c r="C480" s="95">
        <v>212</v>
      </c>
      <c r="D480" s="128">
        <f>D481+D482</f>
        <v>802819.45</v>
      </c>
      <c r="E480" s="128">
        <f>E481+E482</f>
        <v>778765.15999999992</v>
      </c>
      <c r="F480" s="73">
        <f>E480/D480</f>
        <v>0.97003773388898329</v>
      </c>
    </row>
    <row r="481" spans="1:10" ht="26.4" x14ac:dyDescent="0.25">
      <c r="A481" s="45" t="s">
        <v>122</v>
      </c>
      <c r="B481" s="46" t="s">
        <v>137</v>
      </c>
      <c r="C481" s="64" t="s">
        <v>123</v>
      </c>
      <c r="D481" s="125">
        <v>92819.45</v>
      </c>
      <c r="E481" s="125">
        <v>92819.45</v>
      </c>
      <c r="F481" s="73"/>
    </row>
    <row r="482" spans="1:10" x14ac:dyDescent="0.25">
      <c r="A482" s="32" t="s">
        <v>126</v>
      </c>
      <c r="B482" s="47" t="s">
        <v>137</v>
      </c>
      <c r="C482" s="107" t="s">
        <v>127</v>
      </c>
      <c r="D482" s="125">
        <v>710000</v>
      </c>
      <c r="E482" s="125">
        <v>685945.71</v>
      </c>
      <c r="F482" s="19"/>
    </row>
    <row r="483" spans="1:10" x14ac:dyDescent="0.25">
      <c r="A483" s="53" t="s">
        <v>143</v>
      </c>
      <c r="B483" s="54"/>
      <c r="C483" s="55" t="s">
        <v>148</v>
      </c>
      <c r="D483" s="133">
        <f>D484+D485+D486</f>
        <v>7172135.2699999996</v>
      </c>
      <c r="E483" s="133">
        <f>E484+E485+E486</f>
        <v>6684545.7400000002</v>
      </c>
      <c r="F483" s="73">
        <f>E483/D483</f>
        <v>0.93201612746492446</v>
      </c>
    </row>
    <row r="484" spans="1:10" ht="26.4" x14ac:dyDescent="0.25">
      <c r="A484" s="45" t="s">
        <v>122</v>
      </c>
      <c r="B484" s="46" t="s">
        <v>137</v>
      </c>
      <c r="C484" s="64" t="s">
        <v>123</v>
      </c>
      <c r="D484" s="125">
        <v>427966.63</v>
      </c>
      <c r="E484" s="125">
        <v>327410.88</v>
      </c>
      <c r="F484" s="19"/>
    </row>
    <row r="485" spans="1:10" x14ac:dyDescent="0.25">
      <c r="A485" s="32" t="s">
        <v>126</v>
      </c>
      <c r="B485" s="47" t="s">
        <v>137</v>
      </c>
      <c r="C485" s="107" t="s">
        <v>127</v>
      </c>
      <c r="D485" s="125">
        <v>6295640.6399999997</v>
      </c>
      <c r="E485" s="125">
        <v>5926821.4500000002</v>
      </c>
      <c r="F485" s="19"/>
    </row>
    <row r="486" spans="1:10" s="167" customFormat="1" ht="52.8" x14ac:dyDescent="0.25">
      <c r="A486" s="32" t="s">
        <v>130</v>
      </c>
      <c r="B486" s="164" t="s">
        <v>137</v>
      </c>
      <c r="C486" s="165" t="s">
        <v>131</v>
      </c>
      <c r="D486" s="125">
        <v>448528</v>
      </c>
      <c r="E486" s="125">
        <v>430313.41</v>
      </c>
      <c r="F486" s="166"/>
    </row>
    <row r="487" spans="1:10" x14ac:dyDescent="0.25">
      <c r="A487" s="69" t="s">
        <v>155</v>
      </c>
      <c r="B487" s="46"/>
      <c r="C487" s="94">
        <v>244</v>
      </c>
      <c r="D487" s="133">
        <f>D489+D490+D491+D492+D493+D488</f>
        <v>17139218.210000001</v>
      </c>
      <c r="E487" s="133">
        <f>E489+E490+E491+E492+E493+E488</f>
        <v>16774592.780000001</v>
      </c>
      <c r="F487" s="73">
        <f>E487/D487</f>
        <v>0.97872566732435573</v>
      </c>
    </row>
    <row r="488" spans="1:10" ht="0.6" customHeight="1" x14ac:dyDescent="0.25">
      <c r="A488" s="118" t="s">
        <v>252</v>
      </c>
      <c r="B488" s="46" t="s">
        <v>139</v>
      </c>
      <c r="C488" s="74" t="s">
        <v>251</v>
      </c>
      <c r="D488" s="151">
        <v>0</v>
      </c>
      <c r="E488" s="130">
        <v>0</v>
      </c>
      <c r="F488" s="73"/>
    </row>
    <row r="489" spans="1:10" ht="17.399999999999999" hidden="1" customHeight="1" x14ac:dyDescent="0.25">
      <c r="A489" s="118" t="s">
        <v>252</v>
      </c>
      <c r="B489" s="46" t="s">
        <v>137</v>
      </c>
      <c r="C489" s="74" t="s">
        <v>251</v>
      </c>
      <c r="D489" s="130">
        <v>0</v>
      </c>
      <c r="E489" s="125">
        <v>0</v>
      </c>
      <c r="F489" s="73"/>
    </row>
    <row r="490" spans="1:10" ht="26.4" x14ac:dyDescent="0.25">
      <c r="A490" s="45" t="s">
        <v>122</v>
      </c>
      <c r="B490" s="46" t="s">
        <v>137</v>
      </c>
      <c r="C490" s="64" t="s">
        <v>123</v>
      </c>
      <c r="D490" s="125">
        <v>2872878.96</v>
      </c>
      <c r="E490" s="125">
        <v>2708851.96</v>
      </c>
      <c r="F490" s="19"/>
    </row>
    <row r="491" spans="1:10" x14ac:dyDescent="0.25">
      <c r="A491" s="32" t="s">
        <v>126</v>
      </c>
      <c r="B491" s="47" t="s">
        <v>137</v>
      </c>
      <c r="C491" s="107" t="s">
        <v>127</v>
      </c>
      <c r="D491" s="125">
        <v>14266339.25</v>
      </c>
      <c r="E491" s="130">
        <v>14065740.82</v>
      </c>
      <c r="F491" s="19"/>
    </row>
    <row r="492" spans="1:10" ht="39.6" hidden="1" customHeight="1" x14ac:dyDescent="0.25">
      <c r="A492" s="32" t="s">
        <v>205</v>
      </c>
      <c r="B492" s="47" t="s">
        <v>137</v>
      </c>
      <c r="C492" s="107" t="s">
        <v>206</v>
      </c>
      <c r="D492" s="125">
        <v>0</v>
      </c>
      <c r="E492" s="125">
        <v>0</v>
      </c>
      <c r="F492" s="19"/>
    </row>
    <row r="493" spans="1:10" ht="25.8" hidden="1" customHeight="1" x14ac:dyDescent="0.25">
      <c r="A493" s="32" t="s">
        <v>207</v>
      </c>
      <c r="B493" s="47" t="s">
        <v>139</v>
      </c>
      <c r="C493" s="107" t="s">
        <v>208</v>
      </c>
      <c r="D493" s="125">
        <v>0</v>
      </c>
      <c r="E493" s="125">
        <v>0</v>
      </c>
      <c r="F493" s="19"/>
    </row>
    <row r="494" spans="1:10" ht="0.6" customHeight="1" x14ac:dyDescent="0.25">
      <c r="A494" s="71" t="s">
        <v>140</v>
      </c>
      <c r="B494" s="47"/>
      <c r="C494" s="95">
        <v>203</v>
      </c>
      <c r="D494" s="133">
        <f>D495</f>
        <v>0</v>
      </c>
      <c r="E494" s="133">
        <f>E495</f>
        <v>0</v>
      </c>
      <c r="F494" s="73" t="e">
        <f>E494/D494</f>
        <v>#DIV/0!</v>
      </c>
    </row>
    <row r="495" spans="1:10" ht="26.4" hidden="1" x14ac:dyDescent="0.25">
      <c r="A495" s="35" t="s">
        <v>132</v>
      </c>
      <c r="B495" s="91" t="s">
        <v>139</v>
      </c>
      <c r="C495" s="86" t="s">
        <v>133</v>
      </c>
      <c r="D495" s="151">
        <v>0</v>
      </c>
      <c r="E495" s="125">
        <v>0</v>
      </c>
      <c r="F495" s="19"/>
      <c r="G495" s="12"/>
      <c r="H495" s="12"/>
      <c r="I495" s="12"/>
      <c r="J495" s="12"/>
    </row>
    <row r="496" spans="1:10" ht="21.6" customHeight="1" x14ac:dyDescent="0.25">
      <c r="A496" s="242" t="s">
        <v>439</v>
      </c>
      <c r="B496" s="114"/>
      <c r="C496" s="141" t="s">
        <v>142</v>
      </c>
      <c r="D496" s="116">
        <f>D498+D497+D499</f>
        <v>146307207.16</v>
      </c>
      <c r="E496" s="116">
        <f>E498+E497+E499</f>
        <v>145761618.91</v>
      </c>
      <c r="F496" s="97">
        <f t="shared" ref="F496:F499" si="14">E496/D496</f>
        <v>0.99627094071036881</v>
      </c>
      <c r="G496" s="12"/>
      <c r="H496" s="12"/>
      <c r="I496" s="12"/>
      <c r="J496" s="12"/>
    </row>
    <row r="497" spans="1:10" ht="18.600000000000001" customHeight="1" x14ac:dyDescent="0.25">
      <c r="A497" s="243"/>
      <c r="B497" s="114"/>
      <c r="C497" s="141" t="s">
        <v>137</v>
      </c>
      <c r="D497" s="116">
        <f>D507+D506+D503+D502</f>
        <v>9665425.1600000001</v>
      </c>
      <c r="E497" s="116">
        <f>E507+E506+E503+E502</f>
        <v>9119867.3399999999</v>
      </c>
      <c r="F497" s="97">
        <f t="shared" si="14"/>
        <v>0.94355573490364697</v>
      </c>
      <c r="G497" s="12"/>
      <c r="H497" s="12"/>
      <c r="I497" s="12"/>
      <c r="J497" s="12"/>
    </row>
    <row r="498" spans="1:10" ht="22.2" customHeight="1" x14ac:dyDescent="0.25">
      <c r="A498" s="243"/>
      <c r="B498" s="114"/>
      <c r="C498" s="141" t="s">
        <v>139</v>
      </c>
      <c r="D498" s="116">
        <f>D508+D505</f>
        <v>18065686</v>
      </c>
      <c r="E498" s="116">
        <f>E508+E505</f>
        <v>18065670.07</v>
      </c>
      <c r="F498" s="97">
        <f t="shared" si="14"/>
        <v>0.99999911821781917</v>
      </c>
      <c r="G498" s="12"/>
      <c r="H498" s="12"/>
      <c r="I498" s="12"/>
      <c r="J498" s="12"/>
    </row>
    <row r="499" spans="1:10" ht="22.2" customHeight="1" x14ac:dyDescent="0.25">
      <c r="A499" s="244"/>
      <c r="B499" s="114"/>
      <c r="C499" s="141" t="s">
        <v>138</v>
      </c>
      <c r="D499" s="116">
        <f>D511+D504</f>
        <v>118576096</v>
      </c>
      <c r="E499" s="116">
        <f>E511+E504</f>
        <v>118576081.5</v>
      </c>
      <c r="F499" s="97">
        <f t="shared" si="14"/>
        <v>0.9999998777156569</v>
      </c>
      <c r="G499" s="12"/>
      <c r="H499" s="12"/>
      <c r="I499" s="12"/>
      <c r="J499" s="12"/>
    </row>
    <row r="500" spans="1:10" ht="15.6" customHeight="1" x14ac:dyDescent="0.25">
      <c r="A500" s="69" t="s">
        <v>146</v>
      </c>
      <c r="B500" s="70"/>
      <c r="C500" s="94">
        <v>208</v>
      </c>
      <c r="D500" s="115">
        <f>SUM(D501:D511)</f>
        <v>146307207.16</v>
      </c>
      <c r="E500" s="115">
        <f>SUM(E501:E511)</f>
        <v>145761618.90999997</v>
      </c>
      <c r="F500" s="73">
        <f>E500/D500</f>
        <v>0.99627094071036859</v>
      </c>
      <c r="G500" s="12"/>
      <c r="H500" s="12"/>
      <c r="I500" s="12"/>
      <c r="J500" s="12"/>
    </row>
    <row r="501" spans="1:10" ht="40.799999999999997" hidden="1" customHeight="1" x14ac:dyDescent="0.25">
      <c r="A501" s="60" t="s">
        <v>236</v>
      </c>
      <c r="B501" s="46" t="s">
        <v>137</v>
      </c>
      <c r="C501" s="64" t="s">
        <v>235</v>
      </c>
      <c r="D501" s="125">
        <v>0</v>
      </c>
      <c r="E501" s="125">
        <v>0</v>
      </c>
      <c r="F501" s="73"/>
      <c r="G501" s="12"/>
      <c r="H501" s="12"/>
      <c r="I501" s="12"/>
      <c r="J501" s="12"/>
    </row>
    <row r="502" spans="1:10" ht="39.6" x14ac:dyDescent="0.25">
      <c r="A502" s="60" t="s">
        <v>274</v>
      </c>
      <c r="B502" s="46" t="s">
        <v>137</v>
      </c>
      <c r="C502" s="64" t="s">
        <v>273</v>
      </c>
      <c r="D502" s="152">
        <v>59712.959999999999</v>
      </c>
      <c r="E502" s="125">
        <v>0</v>
      </c>
      <c r="F502" s="73"/>
      <c r="G502" s="12"/>
      <c r="H502" s="12"/>
      <c r="I502" s="12"/>
      <c r="J502" s="12"/>
    </row>
    <row r="503" spans="1:10" ht="44.4" customHeight="1" x14ac:dyDescent="0.25">
      <c r="A503" s="190" t="s">
        <v>236</v>
      </c>
      <c r="B503" s="46" t="s">
        <v>137</v>
      </c>
      <c r="C503" s="201" t="s">
        <v>235</v>
      </c>
      <c r="D503" s="231">
        <v>697718.46</v>
      </c>
      <c r="E503" s="231">
        <v>697718.46</v>
      </c>
      <c r="F503" s="183"/>
      <c r="G503" s="12"/>
      <c r="H503" s="12"/>
      <c r="I503" s="12"/>
      <c r="J503" s="12"/>
    </row>
    <row r="504" spans="1:10" ht="52.8" x14ac:dyDescent="0.25">
      <c r="A504" s="190" t="s">
        <v>377</v>
      </c>
      <c r="B504" s="46" t="s">
        <v>138</v>
      </c>
      <c r="C504" s="201" t="s">
        <v>378</v>
      </c>
      <c r="D504" s="231">
        <v>90000000</v>
      </c>
      <c r="E504" s="188">
        <v>90000000</v>
      </c>
      <c r="F504" s="183"/>
      <c r="G504" s="12"/>
      <c r="H504" s="12"/>
      <c r="I504" s="12"/>
      <c r="J504" s="12"/>
    </row>
    <row r="505" spans="1:10" ht="52.8" x14ac:dyDescent="0.25">
      <c r="A505" s="190" t="s">
        <v>377</v>
      </c>
      <c r="B505" s="46" t="s">
        <v>139</v>
      </c>
      <c r="C505" s="201" t="s">
        <v>378</v>
      </c>
      <c r="D505" s="231">
        <v>16875000</v>
      </c>
      <c r="E505" s="231">
        <v>16875000</v>
      </c>
      <c r="F505" s="183"/>
      <c r="G505" s="12"/>
      <c r="H505" s="12"/>
      <c r="I505" s="12"/>
      <c r="J505" s="12"/>
    </row>
    <row r="506" spans="1:10" ht="52.8" x14ac:dyDescent="0.25">
      <c r="A506" s="190" t="s">
        <v>377</v>
      </c>
      <c r="B506" s="46" t="s">
        <v>137</v>
      </c>
      <c r="C506" s="201" t="s">
        <v>378</v>
      </c>
      <c r="D506" s="231">
        <v>5650000</v>
      </c>
      <c r="E506" s="188">
        <v>5650000</v>
      </c>
      <c r="F506" s="183"/>
      <c r="G506" s="12"/>
      <c r="H506" s="12"/>
      <c r="I506" s="12"/>
      <c r="J506" s="12"/>
    </row>
    <row r="507" spans="1:10" ht="26.4" x14ac:dyDescent="0.25">
      <c r="A507" s="60" t="s">
        <v>230</v>
      </c>
      <c r="B507" s="46" t="s">
        <v>137</v>
      </c>
      <c r="C507" s="86" t="s">
        <v>343</v>
      </c>
      <c r="D507" s="125">
        <v>3257993.74</v>
      </c>
      <c r="E507" s="125">
        <v>2772148.88</v>
      </c>
      <c r="F507" s="73"/>
      <c r="G507" s="12"/>
      <c r="H507" s="12"/>
      <c r="I507" s="12"/>
      <c r="J507" s="12"/>
    </row>
    <row r="508" spans="1:10" ht="25.8" customHeight="1" x14ac:dyDescent="0.25">
      <c r="A508" s="35" t="s">
        <v>230</v>
      </c>
      <c r="B508" s="46" t="s">
        <v>139</v>
      </c>
      <c r="C508" s="86" t="s">
        <v>343</v>
      </c>
      <c r="D508" s="125">
        <f>589917+29116+571653</f>
        <v>1190686</v>
      </c>
      <c r="E508" s="125">
        <f>589905.33+29113.91+571650.83</f>
        <v>1190670.0699999998</v>
      </c>
      <c r="F508" s="73"/>
      <c r="G508" s="12"/>
      <c r="H508" s="12"/>
      <c r="I508" s="12"/>
      <c r="J508" s="12"/>
    </row>
    <row r="509" spans="1:10" ht="26.4" hidden="1" x14ac:dyDescent="0.25">
      <c r="A509" s="117" t="s">
        <v>169</v>
      </c>
      <c r="B509" s="46" t="s">
        <v>139</v>
      </c>
      <c r="C509" s="64" t="s">
        <v>168</v>
      </c>
      <c r="D509" s="125">
        <v>0</v>
      </c>
      <c r="E509" s="125">
        <v>0</v>
      </c>
      <c r="F509" s="73"/>
      <c r="G509" s="12"/>
      <c r="H509" s="12"/>
      <c r="I509" s="12"/>
      <c r="J509" s="12"/>
    </row>
    <row r="510" spans="1:10" hidden="1" x14ac:dyDescent="0.25">
      <c r="A510" s="35" t="s">
        <v>166</v>
      </c>
      <c r="B510" s="91" t="s">
        <v>139</v>
      </c>
      <c r="C510" s="86" t="s">
        <v>241</v>
      </c>
      <c r="D510" s="125">
        <v>0</v>
      </c>
      <c r="E510" s="125">
        <v>0</v>
      </c>
      <c r="F510" s="19"/>
      <c r="G510" s="12"/>
      <c r="H510" s="12"/>
      <c r="I510" s="12"/>
      <c r="J510" s="12"/>
    </row>
    <row r="511" spans="1:10" ht="26.4" x14ac:dyDescent="0.25">
      <c r="A511" s="35" t="s">
        <v>230</v>
      </c>
      <c r="B511" s="91" t="s">
        <v>138</v>
      </c>
      <c r="C511" s="86" t="s">
        <v>343</v>
      </c>
      <c r="D511" s="125">
        <f>698735+14157739+13719622</f>
        <v>28576096</v>
      </c>
      <c r="E511" s="125">
        <f>698733.61+14157727.89+13719620</f>
        <v>28576081.5</v>
      </c>
      <c r="F511" s="19"/>
      <c r="G511" s="12"/>
      <c r="H511" s="12"/>
      <c r="I511" s="12"/>
      <c r="J511" s="12"/>
    </row>
    <row r="512" spans="1:10" ht="13.8" x14ac:dyDescent="0.25">
      <c r="A512" s="96"/>
      <c r="B512" s="96"/>
      <c r="C512" s="96" t="s">
        <v>142</v>
      </c>
      <c r="D512" s="137">
        <f>D5+D80+D181+D209+D260+D316+D351+D366+D378+D387+D422+D452+D496</f>
        <v>2639971571.5499997</v>
      </c>
      <c r="E512" s="137">
        <f>E5+E80+E181+E209+E260+E316+E351+E366+E378+E387+E422+E452+E496</f>
        <v>2411488212.2999997</v>
      </c>
      <c r="F512" s="109">
        <f>E512/D512</f>
        <v>0.91345234103568351</v>
      </c>
    </row>
    <row r="513" spans="1:9" ht="13.8" x14ac:dyDescent="0.25">
      <c r="A513" s="96"/>
      <c r="B513" s="96"/>
      <c r="C513" s="96" t="s">
        <v>138</v>
      </c>
      <c r="D513" s="137">
        <f>D6+D81+D184+D261+D499+D389+D319</f>
        <v>587953974.66000009</v>
      </c>
      <c r="E513" s="137">
        <f>E6+E81+E184+E261+E499+E389+E319</f>
        <v>585332789.97000003</v>
      </c>
      <c r="F513" s="109">
        <f t="shared" ref="F513:F515" si="15">E513/D513</f>
        <v>0.99554185394951056</v>
      </c>
      <c r="G513" s="111"/>
    </row>
    <row r="514" spans="1:9" ht="13.8" x14ac:dyDescent="0.25">
      <c r="A514" s="96"/>
      <c r="B514" s="96"/>
      <c r="C514" s="96" t="s">
        <v>139</v>
      </c>
      <c r="D514" s="137">
        <f>D7+D82+D183+D210+D262+D317+D352+D367+D388+D453+D498+D424</f>
        <v>1175481753.95</v>
      </c>
      <c r="E514" s="137">
        <f>E7+E82+E183+E210+E262+E317+E352+E367+E388+E453+E498+E424</f>
        <v>1152060508.7799997</v>
      </c>
      <c r="F514" s="109">
        <f t="shared" si="15"/>
        <v>0.98007519462441905</v>
      </c>
      <c r="H514" s="150"/>
      <c r="I514" s="111"/>
    </row>
    <row r="515" spans="1:9" ht="13.8" x14ac:dyDescent="0.25">
      <c r="A515" s="96"/>
      <c r="B515" s="96"/>
      <c r="C515" s="96" t="s">
        <v>137</v>
      </c>
      <c r="D515" s="137">
        <f>D8+D83+D182+D211+D263+D318+D353+D368+D379+D390+D423+D454+D497</f>
        <v>876535842.94000006</v>
      </c>
      <c r="E515" s="137">
        <f>E8+E83+E182+E211+E263+E318+E353+E368+E379+E390+E423+E454+E497</f>
        <v>674094913.55000007</v>
      </c>
      <c r="F515" s="109">
        <f t="shared" si="15"/>
        <v>0.76904432257899424</v>
      </c>
      <c r="G515" s="111"/>
      <c r="H515" s="111"/>
      <c r="I515" s="111"/>
    </row>
    <row r="516" spans="1:9" x14ac:dyDescent="0.25">
      <c r="E516" s="5"/>
    </row>
    <row r="519" spans="1:9" ht="13.8" x14ac:dyDescent="0.25">
      <c r="A519" s="274" t="s">
        <v>140</v>
      </c>
      <c r="B519" s="274"/>
      <c r="C519" s="154">
        <v>203</v>
      </c>
      <c r="D519" s="162">
        <f>D13+D67+D127+D135+D159+D216+D226+D244+D251+D302+D427+D455+D494+D382</f>
        <v>1118717086.4799998</v>
      </c>
      <c r="E519" s="162">
        <f>E13+E67+E127+E135+E159+E216+E226+E244+E251+E302+E427+E455+E494+E382</f>
        <v>999554231.55000019</v>
      </c>
      <c r="F519" s="155">
        <f>E519/D519</f>
        <v>0.89348258253126278</v>
      </c>
      <c r="H519" s="5"/>
      <c r="I519" s="5"/>
    </row>
    <row r="520" spans="1:9" ht="13.8" x14ac:dyDescent="0.25">
      <c r="A520" s="274" t="s">
        <v>144</v>
      </c>
      <c r="B520" s="274"/>
      <c r="C520" s="154">
        <v>206</v>
      </c>
      <c r="D520" s="162">
        <f>D88+D163+D178+D222+D230+D461</f>
        <v>557629853.23000002</v>
      </c>
      <c r="E520" s="162">
        <f>E88+E163+E178+E222+E230+E461</f>
        <v>544946248.88999987</v>
      </c>
      <c r="F520" s="155">
        <f t="shared" ref="F520:F521" si="16">E520/D520</f>
        <v>0.97725443810704904</v>
      </c>
      <c r="H520" s="5"/>
      <c r="I520" s="5"/>
    </row>
    <row r="521" spans="1:9" ht="13.8" x14ac:dyDescent="0.25">
      <c r="A521" s="274" t="s">
        <v>153</v>
      </c>
      <c r="B521" s="274"/>
      <c r="C521" s="154">
        <v>207</v>
      </c>
      <c r="D521" s="162">
        <f>D463+D344</f>
        <v>12737932.52</v>
      </c>
      <c r="E521" s="162">
        <f>E463+E344</f>
        <v>12600342.799999999</v>
      </c>
      <c r="F521" s="155">
        <f t="shared" si="16"/>
        <v>0.9891984260566643</v>
      </c>
    </row>
    <row r="522" spans="1:9" ht="13.8" x14ac:dyDescent="0.25">
      <c r="A522" s="274" t="s">
        <v>146</v>
      </c>
      <c r="B522" s="274"/>
      <c r="C522" s="154">
        <v>208</v>
      </c>
      <c r="D522" s="162">
        <f>D188+D194+D201+D219+D296+D324+D348+D357+D369+D384+D395+D413+D429+D436+D444+D468+D500+D168+D308+D207+D258+D155</f>
        <v>801806573.88999999</v>
      </c>
      <c r="E522" s="162">
        <f>E188+E194+E201+E219+E296+E324+E348+E357+E369+E384+E395+E413+E429+E436+E444+E468+E500+E168+E308+E207+E258+E155</f>
        <v>728498275.16999996</v>
      </c>
      <c r="F522" s="155">
        <f>E522/D522</f>
        <v>0.90857109294534522</v>
      </c>
    </row>
    <row r="523" spans="1:9" ht="13.8" x14ac:dyDescent="0.25">
      <c r="A523" s="274" t="s">
        <v>154</v>
      </c>
      <c r="B523" s="274"/>
      <c r="C523" s="154">
        <v>210</v>
      </c>
      <c r="D523" s="162">
        <f>D476</f>
        <v>3154934.5999999996</v>
      </c>
      <c r="E523" s="163">
        <f>E476</f>
        <v>3117324.88</v>
      </c>
      <c r="F523" s="155">
        <f t="shared" ref="F523:F527" si="17">E523/D523</f>
        <v>0.98807908094196317</v>
      </c>
    </row>
    <row r="524" spans="1:9" ht="13.8" x14ac:dyDescent="0.25">
      <c r="A524" s="275" t="s">
        <v>189</v>
      </c>
      <c r="B524" s="275"/>
      <c r="C524" s="154">
        <v>212</v>
      </c>
      <c r="D524" s="162">
        <f>D482+D481</f>
        <v>802819.45</v>
      </c>
      <c r="E524" s="162">
        <f>E482+E481</f>
        <v>778765.15999999992</v>
      </c>
      <c r="F524" s="155">
        <f t="shared" si="17"/>
        <v>0.97003773388898329</v>
      </c>
    </row>
    <row r="525" spans="1:9" ht="13.8" x14ac:dyDescent="0.25">
      <c r="A525" s="274" t="s">
        <v>143</v>
      </c>
      <c r="B525" s="274"/>
      <c r="C525" s="154">
        <v>242</v>
      </c>
      <c r="D525" s="162">
        <f>D56+D72+D130+D170+D214+D233+D240+D253+D267+D277+D310+D431+D483+D150+D51</f>
        <v>127983153.16999999</v>
      </c>
      <c r="E525" s="162">
        <f>E56+E72+E130+E170+E214+E233+E240+E253+E267+E277+E310+E431+E483+E150+E51</f>
        <v>105218431.06999999</v>
      </c>
      <c r="F525" s="155">
        <f t="shared" si="17"/>
        <v>0.82212719771201748</v>
      </c>
      <c r="H525" s="111"/>
    </row>
    <row r="526" spans="1:9" ht="13.8" x14ac:dyDescent="0.25">
      <c r="A526" s="274" t="s">
        <v>155</v>
      </c>
      <c r="B526" s="274"/>
      <c r="C526" s="154">
        <v>244</v>
      </c>
      <c r="D526" s="162">
        <f>D487</f>
        <v>17139218.210000001</v>
      </c>
      <c r="E526" s="162">
        <f>E487</f>
        <v>16774592.780000001</v>
      </c>
      <c r="F526" s="155">
        <f t="shared" si="17"/>
        <v>0.97872566732435573</v>
      </c>
    </row>
    <row r="527" spans="1:9" ht="13.8" x14ac:dyDescent="0.25">
      <c r="A527" s="273" t="s">
        <v>158</v>
      </c>
      <c r="B527" s="273"/>
      <c r="D527" s="8">
        <f>SUM(D519:D526)</f>
        <v>2639971571.5499997</v>
      </c>
      <c r="E527" s="8">
        <f t="shared" ref="E527" si="18">SUM(E519:E526)</f>
        <v>2411488212.3000002</v>
      </c>
      <c r="F527" s="156">
        <f t="shared" si="17"/>
        <v>0.91345234103568373</v>
      </c>
    </row>
    <row r="529" spans="4:6" x14ac:dyDescent="0.25">
      <c r="D529" s="5">
        <f>D512-D527</f>
        <v>0</v>
      </c>
      <c r="E529" s="5">
        <f>E512-E527</f>
        <v>0</v>
      </c>
      <c r="F529" s="153"/>
    </row>
    <row r="530" spans="4:6" x14ac:dyDescent="0.25">
      <c r="E530" s="150"/>
    </row>
    <row r="531" spans="4:6" x14ac:dyDescent="0.25">
      <c r="E531" s="5"/>
    </row>
    <row r="532" spans="4:6" x14ac:dyDescent="0.25">
      <c r="E532" s="5"/>
    </row>
    <row r="533" spans="4:6" x14ac:dyDescent="0.25">
      <c r="E533" s="239"/>
    </row>
    <row r="534" spans="4:6" x14ac:dyDescent="0.25">
      <c r="E534" s="5"/>
    </row>
    <row r="535" spans="4:6" x14ac:dyDescent="0.25">
      <c r="E535" s="5"/>
    </row>
    <row r="538" spans="4:6" x14ac:dyDescent="0.25">
      <c r="E538" s="5"/>
    </row>
    <row r="539" spans="4:6" x14ac:dyDescent="0.25">
      <c r="E539" s="5"/>
    </row>
    <row r="540" spans="4:6" x14ac:dyDescent="0.25">
      <c r="E540" s="5"/>
    </row>
    <row r="541" spans="4:6" x14ac:dyDescent="0.25">
      <c r="E541" s="5"/>
    </row>
    <row r="542" spans="4:6" x14ac:dyDescent="0.25">
      <c r="E542" s="5"/>
    </row>
    <row r="544" spans="4:6" x14ac:dyDescent="0.25">
      <c r="E544" s="5"/>
    </row>
    <row r="545" spans="5:5" x14ac:dyDescent="0.25">
      <c r="E545" s="5"/>
    </row>
    <row r="546" spans="5:5" x14ac:dyDescent="0.25">
      <c r="E546" s="5"/>
    </row>
    <row r="547" spans="5:5" x14ac:dyDescent="0.25">
      <c r="E547" s="5"/>
    </row>
  </sheetData>
  <mergeCells count="50">
    <mergeCell ref="A527:B527"/>
    <mergeCell ref="A523:B523"/>
    <mergeCell ref="A525:B525"/>
    <mergeCell ref="A526:B526"/>
    <mergeCell ref="A519:B519"/>
    <mergeCell ref="A520:B520"/>
    <mergeCell ref="A521:B521"/>
    <mergeCell ref="A522:B522"/>
    <mergeCell ref="A524:B524"/>
    <mergeCell ref="A425:A426"/>
    <mergeCell ref="A452:A454"/>
    <mergeCell ref="A380:A381"/>
    <mergeCell ref="A391:A394"/>
    <mergeCell ref="A409:A412"/>
    <mergeCell ref="A387:A390"/>
    <mergeCell ref="A441:A443"/>
    <mergeCell ref="A422:A424"/>
    <mergeCell ref="A433:A435"/>
    <mergeCell ref="A351:A353"/>
    <mergeCell ref="A354:A356"/>
    <mergeCell ref="A378:A379"/>
    <mergeCell ref="A273:A276"/>
    <mergeCell ref="A346:A347"/>
    <mergeCell ref="A299:A301"/>
    <mergeCell ref="A366:A368"/>
    <mergeCell ref="A320:A323"/>
    <mergeCell ref="A316:A319"/>
    <mergeCell ref="A212:A213"/>
    <mergeCell ref="A224:A225"/>
    <mergeCell ref="A264:A266"/>
    <mergeCell ref="A260:A263"/>
    <mergeCell ref="A237:A239"/>
    <mergeCell ref="A249:A250"/>
    <mergeCell ref="A256:A257"/>
    <mergeCell ref="A205:A206"/>
    <mergeCell ref="A496:A499"/>
    <mergeCell ref="A181:A184"/>
    <mergeCell ref="A5:A8"/>
    <mergeCell ref="A9:A12"/>
    <mergeCell ref="A53:A55"/>
    <mergeCell ref="A64:A66"/>
    <mergeCell ref="A84:A87"/>
    <mergeCell ref="A80:A83"/>
    <mergeCell ref="A132:A134"/>
    <mergeCell ref="A157:A158"/>
    <mergeCell ref="A175:A177"/>
    <mergeCell ref="A185:A187"/>
    <mergeCell ref="A190:A193"/>
    <mergeCell ref="A198:A200"/>
    <mergeCell ref="A209:A211"/>
  </mergeCells>
  <pageMargins left="0.70866141732283472" right="0.70866141732283472" top="0.55118110236220474" bottom="0.55118110236220474" header="0.31496062992125984" footer="0.31496062992125984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B21"/>
  <sheetViews>
    <sheetView workbookViewId="0">
      <selection activeCell="F15" sqref="F15:I20"/>
    </sheetView>
  </sheetViews>
  <sheetFormatPr defaultRowHeight="14.4" x14ac:dyDescent="0.3"/>
  <cols>
    <col min="1" max="1" width="21.109375" customWidth="1"/>
    <col min="2" max="2" width="27.6640625" customWidth="1"/>
  </cols>
  <sheetData>
    <row r="21" spans="1:2" x14ac:dyDescent="0.3">
      <c r="A21" s="127"/>
      <c r="B21" s="127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komp</cp:lastModifiedBy>
  <cp:lastPrinted>2020-12-09T12:35:36Z</cp:lastPrinted>
  <dcterms:created xsi:type="dcterms:W3CDTF">2016-11-22T12:44:25Z</dcterms:created>
  <dcterms:modified xsi:type="dcterms:W3CDTF">2021-04-13T11:51:23Z</dcterms:modified>
</cp:coreProperties>
</file>